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0-1-08-03-0-0203\"/>
    </mc:Choice>
  </mc:AlternateContent>
  <xr:revisionPtr revIDLastSave="0" documentId="13_ncr:1_{B0A774E0-8D2E-4688-B8D1-0D98D498E8C3}" xr6:coauthVersionLast="36" xr6:coauthVersionMax="36" xr10:uidLastSave="{00000000-0000-0000-0000-000000000000}"/>
  <bookViews>
    <workbookView xWindow="0" yWindow="0" windowWidth="28800" windowHeight="12225" tabRatio="951" activeTab="1" xr2:uid="{00000000-000D-0000-FFFF-FFFF00000000}"/>
  </bookViews>
  <sheets>
    <sheet name="СЗ" sheetId="9" r:id="rId1"/>
    <sheet name="ССР" sheetId="1" r:id="rId2"/>
    <sheet name="ИЦИ" sheetId="8" r:id="rId3"/>
    <sheet name="02-01-01" sheetId="3" r:id="rId4"/>
    <sheet name="02-01-02" sheetId="5" r:id="rId5"/>
    <sheet name="02-01-03" sheetId="6" r:id="rId6"/>
    <sheet name="12-01-01" sheetId="2" r:id="rId7"/>
    <sheet name="01-01-01" sheetId="10" r:id="rId8"/>
    <sheet name=" 01-01-02" sheetId="11" r:id="rId9"/>
    <sheet name="09-01-02" sheetId="12" r:id="rId10"/>
    <sheet name="КА" sheetId="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6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2" l="1"/>
  <c r="G16" i="12"/>
  <c r="G12" i="12"/>
  <c r="A4" i="12"/>
  <c r="G18" i="11"/>
  <c r="G16" i="11"/>
  <c r="G12" i="11"/>
  <c r="A4" i="11"/>
  <c r="G24" i="12" l="1"/>
  <c r="G25" i="12" s="1"/>
  <c r="G26" i="12" s="1"/>
  <c r="D21" i="12"/>
  <c r="G19" i="12"/>
  <c r="G20" i="12"/>
  <c r="G21" i="12"/>
  <c r="G24" i="11"/>
  <c r="G25" i="11" s="1"/>
  <c r="G26" i="11" s="1"/>
  <c r="G20" i="11"/>
  <c r="D21" i="11"/>
  <c r="G19" i="11"/>
  <c r="G21" i="11"/>
  <c r="H5" i="8"/>
  <c r="H6" i="8" s="1"/>
  <c r="H7" i="8" s="1"/>
  <c r="H8" i="8" s="1"/>
  <c r="H9" i="8" s="1"/>
  <c r="H10" i="8" s="1"/>
  <c r="H11" i="8" s="1"/>
  <c r="E6" i="8"/>
  <c r="G6" i="8" s="1"/>
  <c r="E5" i="8"/>
  <c r="G5" i="8" s="1"/>
  <c r="I21" i="10"/>
  <c r="I22" i="10" s="1"/>
  <c r="I16" i="10"/>
  <c r="A6" i="10"/>
  <c r="G11" i="8"/>
  <c r="G10" i="8"/>
  <c r="G9" i="8"/>
  <c r="G8" i="8"/>
  <c r="G7" i="8"/>
  <c r="D26" i="6" l="1"/>
  <c r="D28" i="6"/>
  <c r="D29" i="6"/>
  <c r="D30" i="6"/>
  <c r="D31" i="6"/>
  <c r="D31" i="5" l="1"/>
  <c r="D29" i="5"/>
  <c r="D28" i="5"/>
  <c r="D26" i="5"/>
  <c r="D29" i="3"/>
  <c r="D28" i="3"/>
  <c r="D26" i="3"/>
  <c r="G75" i="1" l="1"/>
  <c r="G62" i="1"/>
  <c r="F39" i="1"/>
  <c r="E39" i="1"/>
  <c r="D39" i="1"/>
  <c r="G61" i="1"/>
  <c r="E38" i="1"/>
  <c r="D38" i="1"/>
  <c r="E37" i="1"/>
  <c r="D37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<sst xmlns="http://schemas.openxmlformats.org/spreadsheetml/2006/main" count="10174" uniqueCount="1353">
  <si>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</si>
  <si>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</si>
  <si>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</si>
  <si>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</si>
  <si>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</si>
  <si>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</si>
  <si>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</si>
  <si>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</si>
  <si>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</si>
  <si>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</si>
  <si>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</si>
  <si>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</si>
  <si>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</si>
  <si>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</si>
  <si>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</si>
  <si>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</si>
  <si>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</si>
  <si>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</si>
  <si>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</si>
  <si>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</si>
  <si>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</si>
  <si>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</si>
  <si>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</si>
  <si>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</si>
  <si>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</si>
  <si>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</si>
  <si>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</si>
  <si>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</si>
  <si>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</si>
  <si>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</si>
  <si>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</si>
  <si>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</si>
  <si>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</si>
  <si>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</si>
  <si>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</si>
  <si>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</si>
  <si>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</si>
  <si>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</si>
  <si>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</si>
  <si>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</si>
  <si>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</si>
  <si>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</si>
  <si>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</si>
  <si>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</si>
  <si>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</si>
  <si>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</si>
  <si>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</si>
  <si>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</si>
  <si>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</si>
  <si>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</si>
  <si>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</si>
  <si>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</si>
  <si>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</si>
  <si>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</si>
  <si>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</si>
  <si>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</si>
  <si>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</si>
  <si>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</si>
  <si>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</si>
  <si>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</si>
  <si>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</si>
  <si>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</si>
  <si>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</si>
  <si>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</si>
  <si>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</si>
  <si>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</si>
  <si>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</si>
  <si>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</si>
  <si>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</si>
  <si>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</si>
  <si>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</si>
  <si>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</si>
  <si>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</si>
  <si>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</si>
  <si>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</si>
  <si>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</si>
  <si>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</si>
  <si>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</si>
  <si>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</si>
  <si>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</si>
  <si>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</si>
  <si>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</si>
  <si>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</si>
  <si>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</si>
  <si>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</si>
  <si>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</si>
  <si>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</si>
  <si>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</si>
  <si>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</si>
  <si>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</si>
  <si>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</si>
  <si>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</si>
  <si>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</si>
  <si>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</si>
  <si>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</si>
  <si>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</si>
  <si>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</si>
  <si>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Пусконаладочные работы КЛ</t>
  </si>
  <si>
    <t>Пусконаладочные работы КТП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</si>
  <si>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</si>
  <si>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</si>
  <si>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</si>
  <si>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</si>
  <si>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</si>
  <si>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</si>
  <si>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</si>
  <si>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</si>
  <si>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</si>
  <si>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4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</si>
  <si>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</si>
  <si>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</si>
  <si>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</si>
  <si>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</si>
  <si>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</si>
  <si>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</si>
  <si>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</si>
  <si>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</si>
  <si>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</si>
  <si>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</si>
  <si>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</si>
  <si>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</si>
  <si>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</si>
  <si>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1.9, N1=4(кол-во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</si>
  <si>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</si>
  <si>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</si>
  <si>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</si>
  <si>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</si>
  <si>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</si>
  <si>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</si>
  <si>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</si>
  <si>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</si>
  <si>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(17 700 руб. + 234 руб. * 200) * 1 * 1.62 * (0.4 + 0.6) * 1.9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</si>
  <si>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200;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</si>
  <si>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</si>
  <si>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3</t>
  </si>
  <si>
    <t>K1 = 1.3, N1=2(кол-во кабелей), N2=0
Табл.3.11.1, п.2 (Ценообразующий)</t>
  </si>
  <si>
    <t>(A + B * X) * Количество * Ктек * СуммаКст * K1
(17 700 руб. + 234 руб. * 250)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</si>
  <si>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250;
Количество = 1</t>
  </si>
  <si>
    <t>2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</si>
  <si>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</si>
  <si>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</si>
  <si>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</si>
  <si>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</si>
  <si>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</si>
  <si>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</si>
  <si>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</si>
  <si>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</si>
  <si>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</si>
  <si>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</si>
  <si>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</si>
  <si>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</si>
  <si>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</si>
  <si>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</si>
  <si>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</si>
  <si>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A * Количество * Ктек * СуммаКст
351 100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</si>
  <si>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п.3.1
A = 351.1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</si>
  <si>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2 х 630 кВА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</si>
  <si>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</si>
  <si>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</si>
  <si>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</si>
  <si>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</si>
  <si>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</si>
  <si>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 xml:space="preserve">Составлена в уровне цен на </t>
  </si>
  <si>
    <t>Проектная организация</t>
  </si>
  <si>
    <t>Строительство ТП-10/0,4 кВ мощностью 0,5 МВА, КЛ-10кВ - 0,5 км, КЛ-0,4 кВ – 0,8 км по договору ТП №10-059/005-ПС-24 в г. Шлиссельбург ЛО. (25-1-10-1-08-03-0-0203).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</si>
  <si>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</si>
  <si>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</si>
  <si>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</si>
  <si>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</si>
  <si>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</si>
  <si>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</si>
  <si>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</si>
  <si>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</si>
  <si>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2910545,68</t>
  </si>
  <si>
    <t>Итого без НДС</t>
  </si>
  <si>
    <t>84773,18</t>
  </si>
  <si>
    <t>3 %</t>
  </si>
  <si>
    <t>Непредвиденные расходы</t>
  </si>
  <si>
    <t>МС РФ от 04.08.2020 №421/пр</t>
  </si>
  <si>
    <t>2825772,50</t>
  </si>
  <si>
    <t>Итого с оборудованием</t>
  </si>
  <si>
    <t>Итого с зимним удорожанием</t>
  </si>
  <si>
    <t>58120,69</t>
  </si>
  <si>
    <t>2,1 %</t>
  </si>
  <si>
    <t>Зимнее удорожание</t>
  </si>
  <si>
    <t>ЗУ_III_Строительство, п.85.</t>
  </si>
  <si>
    <t>2767651,81</t>
  </si>
  <si>
    <t>Итого с ВЗиС</t>
  </si>
  <si>
    <t>67503,70</t>
  </si>
  <si>
    <t>2,5 %</t>
  </si>
  <si>
    <t>Временные здания и сооружения</t>
  </si>
  <si>
    <t>ВЗиС_Строительство, п.50.</t>
  </si>
  <si>
    <t>80,66</t>
  </si>
  <si>
    <t xml:space="preserve">       затраты труда машинистов</t>
  </si>
  <si>
    <t>658,88</t>
  </si>
  <si>
    <t xml:space="preserve">       затраты труда рабочих</t>
  </si>
  <si>
    <t>Справочно</t>
  </si>
  <si>
    <t>2700148,11</t>
  </si>
  <si>
    <t>Сметная стоимость в текущих ценах</t>
  </si>
  <si>
    <t>Итого СМР</t>
  </si>
  <si>
    <t>183278,55</t>
  </si>
  <si>
    <t>Всего сметная прибыль</t>
  </si>
  <si>
    <t>365251,85</t>
  </si>
  <si>
    <t>Всего накладные расходы</t>
  </si>
  <si>
    <t>388821,75</t>
  </si>
  <si>
    <t>Всего ФОТ</t>
  </si>
  <si>
    <t>47011,59</t>
  </si>
  <si>
    <t xml:space="preserve">      перевозка</t>
  </si>
  <si>
    <t>1601059,59</t>
  </si>
  <si>
    <t xml:space="preserve">      материальные ресурсы</t>
  </si>
  <si>
    <t>53125,20</t>
  </si>
  <si>
    <t xml:space="preserve">      оплата труда машинистов (ОТм)</t>
  </si>
  <si>
    <t>114724,78</t>
  </si>
  <si>
    <t xml:space="preserve">      эксплуатация машин и механизмов</t>
  </si>
  <si>
    <t>335696,55</t>
  </si>
  <si>
    <t xml:space="preserve">      оплата труда (ОТ)</t>
  </si>
  <si>
    <t xml:space="preserve">      в том числе</t>
  </si>
  <si>
    <t>2151617,71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</si>
  <si>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</si>
  <si>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</si>
  <si>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</si>
  <si>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</si>
  <si>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</si>
  <si>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</si>
  <si>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</si>
  <si>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250 * 0.3 * 0.6 * 1.8</t>
  </si>
  <si>
    <t>01-20-1-01-0020
4кв_2025_ФГИС_ЦС_Лен.обл</t>
  </si>
  <si>
    <t>24</t>
  </si>
  <si>
    <t>т груза</t>
  </si>
  <si>
    <t>Погрузка при автомобильных перевозках грунт растительного слоя (земля, перегной)
Объем: 250 * 0.3 * 0.6 * 1.8</t>
  </si>
  <si>
    <t>01-1
4кв_2025_ФГИС_ЦС_Лен.обл</t>
  </si>
  <si>
    <t>23</t>
  </si>
  <si>
    <t>Раздел 3. Погрузочно-разгрузочные работы</t>
  </si>
  <si>
    <t>78,73</t>
  </si>
  <si>
    <t xml:space="preserve">        затраты труда машинистов</t>
  </si>
  <si>
    <t>337,85</t>
  </si>
  <si>
    <t xml:space="preserve">        затраты труда рабочих</t>
  </si>
  <si>
    <t>2274425,33</t>
  </si>
  <si>
    <t>Итого СМР в текущих ценах</t>
  </si>
  <si>
    <t>122303,57</t>
  </si>
  <si>
    <t>Итого сметная прибыль</t>
  </si>
  <si>
    <t>230924,33</t>
  </si>
  <si>
    <t>Итого накладные расходы</t>
  </si>
  <si>
    <t>237941,19</t>
  </si>
  <si>
    <t>Итого ФОТ</t>
  </si>
  <si>
    <t>1567170,91</t>
  </si>
  <si>
    <t xml:space="preserve">        в т.ч. неучтенные материалы</t>
  </si>
  <si>
    <t>7657,89</t>
  </si>
  <si>
    <t xml:space="preserve">        в т.ч. материалы учтенные в расценках</t>
  </si>
  <si>
    <t>1574828,80</t>
  </si>
  <si>
    <t xml:space="preserve">        материальные ресурсы</t>
  </si>
  <si>
    <t>51664,37</t>
  </si>
  <si>
    <t xml:space="preserve">        оплата труда машинистов</t>
  </si>
  <si>
    <t>108427,44</t>
  </si>
  <si>
    <t xml:space="preserve">        эксплуатация машин</t>
  </si>
  <si>
    <t>186276,82</t>
  </si>
  <si>
    <t xml:space="preserve">        оплата труда</t>
  </si>
  <si>
    <t>1921197,43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</si>
  <si>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</si>
  <si>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</si>
  <si>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</si>
  <si>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22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</si>
  <si>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</si>
  <si>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</si>
  <si>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</si>
  <si>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</si>
  <si>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</si>
  <si>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</si>
  <si>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</si>
  <si>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</si>
  <si>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</si>
  <si>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</si>
  <si>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</si>
  <si>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</si>
  <si>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</si>
  <si>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</si>
  <si>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</si>
  <si>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</si>
  <si>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</si>
  <si>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</si>
  <si>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чел.-ч</t>
  </si>
  <si>
    <t>ОТм(ЗТм)</t>
  </si>
  <si>
    <t>ЭМ</t>
  </si>
  <si>
    <t>Средний разряд работы 3,8</t>
  </si>
  <si>
    <t>ФСБЦ ТЗ-1-100-38</t>
  </si>
  <si>
    <t>ОТ(ЗТ)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</si>
  <si>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</si>
  <si>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</si>
  <si>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</si>
  <si>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</si>
  <si>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</si>
  <si>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</si>
  <si>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</si>
  <si>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21</t>
  </si>
  <si>
    <t>1.58</t>
  </si>
  <si>
    <t>100 м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</si>
  <si>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</si>
  <si>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</si>
  <si>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</si>
  <si>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</si>
  <si>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кВт-ч</t>
  </si>
  <si>
    <t>Электроэнергия</t>
  </si>
  <si>
    <t>ФСБЦ 01.7.03.04-0001</t>
  </si>
  <si>
    <t>Бензин-растворитель</t>
  </si>
  <si>
    <t>ФСБЦ 01.3.01.01-0010</t>
  </si>
  <si>
    <t>Средний разряд работы 3,5</t>
  </si>
  <si>
    <t>ФСБЦ ТЗ-1-100-35</t>
  </si>
  <si>
    <t>Монтаж термоусаживаемой манжеты из трубки для кабеля</t>
  </si>
  <si>
    <t>ГЭСНм-08-02-200-01</t>
  </si>
  <si>
    <t>20</t>
  </si>
  <si>
    <t>100 шт</t>
  </si>
  <si>
    <t>Присоединение к зажимам жил проводов или кабелей сечением: до 240 мм2</t>
  </si>
  <si>
    <t>ГЭСНм-08-02-144-07</t>
  </si>
  <si>
    <t>19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</si>
  <si>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</si>
  <si>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</si>
  <si>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</si>
  <si>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</si>
  <si>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</si>
  <si>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</si>
  <si>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</si>
  <si>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18.1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</si>
  <si>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</si>
  <si>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</si>
  <si>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</si>
  <si>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</si>
  <si>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</si>
  <si>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</si>
  <si>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</si>
  <si>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</si>
  <si>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</si>
  <si>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</si>
  <si>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</si>
  <si>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</si>
  <si>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</si>
  <si>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</si>
  <si>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</si>
  <si>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</si>
  <si>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</si>
  <si>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</si>
  <si>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</si>
  <si>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</si>
  <si>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</si>
  <si>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</si>
  <si>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18</t>
  </si>
  <si>
    <t>1.87</t>
  </si>
  <si>
    <t>Муфта кабельная концевая с болтовыми наконечниками, термоусаживаемая наружной установки на напряжение до 10 кВ для 3-х жильных экранированных кабелей с изоляцией из сшитого полиэтилена, сечением жил 150-240 мм2</t>
  </si>
  <si>
    <t>20.2.09.08-1158
4кв_2025_ФГИС_ЦС_Лен.обл</t>
  </si>
  <si>
    <t>17.1</t>
  </si>
  <si>
    <t>Вспомогательные ненормируемые материальные ресурсы 2% от ОТ</t>
  </si>
  <si>
    <t>ФСБЦ-421_пр-2020-п.75а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</si>
  <si>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</si>
  <si>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</si>
  <si>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</si>
  <si>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</si>
  <si>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</si>
  <si>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</si>
  <si>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</si>
  <si>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</si>
  <si>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Средний разряд машинистов 6,0</t>
  </si>
  <si>
    <t>ФСБЦ ТЗ-4-100-060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</si>
  <si>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</si>
  <si>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</si>
  <si>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</si>
  <si>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Краны на автомобильном ходу, грузоподъемность 16 т</t>
  </si>
  <si>
    <t>ФСБЦ 91.05.05-015</t>
  </si>
  <si>
    <t>Муфта концевая эпоксидная для 3-жильного кабеля напряжением: до 10 кВ, сечение одной жилы до 240 мм2</t>
  </si>
  <si>
    <t>ГЭСНм-08-02-165-09</t>
  </si>
  <si>
    <t>17</t>
  </si>
  <si>
    <t>1.24</t>
  </si>
  <si>
    <t>1000 м</t>
  </si>
  <si>
    <t>Кабель силовой с алюминиевыми жилами АПвПг 3х240мк/50-10000
Объем: 80 * 2 * 1.02</t>
  </si>
  <si>
    <t>21.1.07.02-1154
4кв_2025_ФГИС_ЦС_Лен.обл</t>
  </si>
  <si>
    <t>16.1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</si>
  <si>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</si>
  <si>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</si>
  <si>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</si>
  <si>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</si>
  <si>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</si>
  <si>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</si>
  <si>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</si>
  <si>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</si>
  <si>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</si>
  <si>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</si>
  <si>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</si>
  <si>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Кабель до 35 кВ в проложенных трубах, блоках и коробах, масса 1 м кабеля: до 2 кг
Объем: 80 * 2</t>
  </si>
  <si>
    <t>ГЭСНм-08-02-148-02</t>
  </si>
  <si>
    <t>16</t>
  </si>
  <si>
    <t>Плита из полимернаполненной композиции на основе волластонита для закрытия кабеля ПЗК, размеры 480х360 мм
Объем: 472 * 2</t>
  </si>
  <si>
    <t>20.2.02.07-1018
4кв_2025_ФГИС_ЦС_Лен.обл</t>
  </si>
  <si>
    <t>15.1</t>
  </si>
  <si>
    <t>Покрытие кабеля, проложенного в траншее: плитами каждого последующего</t>
  </si>
  <si>
    <t>ГЭСНм-08-02-143-04</t>
  </si>
  <si>
    <t>15</t>
  </si>
  <si>
    <t>Покрытие кабеля, проложенного в траншее: плитами одного кабеля</t>
  </si>
  <si>
    <t>ГЭСНм-08-02-143-03</t>
  </si>
  <si>
    <t>14</t>
  </si>
  <si>
    <t>Кабель силовой с алюминиевыми жилами АПвПг 3х240мк/50-10000
Объем: 170 * 2 * 1.02</t>
  </si>
  <si>
    <t>13.1</t>
  </si>
  <si>
    <t>0.97</t>
  </si>
  <si>
    <t>Проволока горячекатаная в мотках, диаметр 6,3-6,5 мм</t>
  </si>
  <si>
    <t>ФСБЦ 08.3.03.06-0002</t>
  </si>
  <si>
    <t>1.71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</si>
  <si>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</si>
  <si>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</si>
  <si>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</si>
  <si>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</si>
  <si>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</si>
  <si>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</si>
  <si>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</si>
  <si>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</si>
  <si>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</si>
  <si>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</si>
  <si>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</si>
  <si>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</si>
  <si>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</si>
  <si>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</si>
  <si>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</si>
  <si>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</si>
  <si>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</si>
  <si>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Средний разряд работы 4,0</t>
  </si>
  <si>
    <t>ФСБЦ ТЗ-1-100-40</t>
  </si>
  <si>
    <t>Кабель до 64/110 кВ с изоляцией из сшитого полиэтилена в траншее
Объем: 170 * 2 * 1.02</t>
  </si>
  <si>
    <t>ГЭСНм-08-02-140-01</t>
  </si>
  <si>
    <t>13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</si>
  <si>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</si>
  <si>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</si>
  <si>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</si>
  <si>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</si>
  <si>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</si>
  <si>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</si>
  <si>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</si>
  <si>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</si>
  <si>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</si>
  <si>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</si>
  <si>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</si>
  <si>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</si>
  <si>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</si>
  <si>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</si>
  <si>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0.08 * 2</t>
  </si>
  <si>
    <t>ГЭСН-34-02-003-01</t>
  </si>
  <si>
    <t>12</t>
  </si>
  <si>
    <t>Песок природный для строительных работ I класс, мелкий</t>
  </si>
  <si>
    <t>02.3.01.02-1102
4кв_2025_ФГИС_ЦС_Лен.обл</t>
  </si>
  <si>
    <t>11.1</t>
  </si>
  <si>
    <t>На каждый последующий кабель добавлять к норме 08-02-142-01</t>
  </si>
  <si>
    <t>ГЭСНм-08-02-142-02</t>
  </si>
  <si>
    <t>11</t>
  </si>
  <si>
    <t>Устройство постели при одном кабеле в траншее</t>
  </si>
  <si>
    <t>ГЭСНм-08-02-142-01</t>
  </si>
  <si>
    <t>10</t>
  </si>
  <si>
    <t>Раздел 2. Строительно-монтажые работы</t>
  </si>
  <si>
    <t>1,93</t>
  </si>
  <si>
    <t>321,03</t>
  </si>
  <si>
    <t>378711,19</t>
  </si>
  <si>
    <t>60974,98</t>
  </si>
  <si>
    <t>134327,52</t>
  </si>
  <si>
    <t>150880,56</t>
  </si>
  <si>
    <t>1460,83</t>
  </si>
  <si>
    <t>6297,34</t>
  </si>
  <si>
    <t>149419,73</t>
  </si>
  <si>
    <t>183408,69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</si>
  <si>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</si>
  <si>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</si>
  <si>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</si>
  <si>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</si>
  <si>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</si>
  <si>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</si>
  <si>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</si>
  <si>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250 * 2</t>
  </si>
  <si>
    <t>ГЭСН-01-02-027-05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</si>
  <si>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</si>
  <si>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</si>
  <si>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</si>
  <si>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</si>
  <si>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</si>
  <si>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Песок природный для строительных работ I класс, мелкий
Объем: 22.5 * 1.1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</si>
  <si>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</si>
  <si>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</si>
  <si>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</si>
  <si>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 (песок)
Объем: 250 * 0.15 * 0.6</t>
  </si>
  <si>
    <t>ГЭСН-01-02-061-01</t>
  </si>
  <si>
    <t>8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</si>
  <si>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</si>
  <si>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</si>
  <si>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</si>
  <si>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</si>
  <si>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</t>
  </si>
  <si>
    <t>ГЭСН-01-02-068-02</t>
  </si>
  <si>
    <t>7</t>
  </si>
  <si>
    <t>Засыпка вручную траншей, пазух котлованов и ям, группа грунтов: 1</t>
  </si>
  <si>
    <t>6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</si>
  <si>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</si>
  <si>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</si>
  <si>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</si>
  <si>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</si>
  <si>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 (шуфр)</t>
  </si>
  <si>
    <t>ГЭСН-01-02-057-02</t>
  </si>
  <si>
    <t>5</t>
  </si>
  <si>
    <t>Кзт=1,15_Разработка и обратная засыпка вручную сильно налипающего на инструменты грунта:2 группы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</si>
  <si>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</si>
  <si>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</si>
  <si>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Разработка грунта вручную в траншеях глубиной до 2 м без креплений с откосами, группа грунтов: 2
Объем: 250 * 0.6 * 0.9 : 4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</si>
  <si>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</si>
  <si>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</si>
  <si>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</si>
  <si>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</si>
  <si>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</si>
  <si>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</si>
  <si>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</si>
  <si>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</si>
  <si>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</si>
  <si>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</si>
  <si>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1000 м3</t>
  </si>
  <si>
    <t>Разработка грунта в траншеях экскаватором «обратная лопата» с ковшом вместимостью 0,65 (0,5-1) м3, группа грунтов: 2
Объем: 250 * 0.6 * 0.9 : 4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</si>
  <si>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</si>
  <si>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</si>
  <si>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</si>
  <si>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</si>
  <si>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</si>
  <si>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</si>
  <si>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</si>
  <si>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</si>
  <si>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</si>
  <si>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</si>
  <si>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</si>
  <si>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</si>
  <si>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</si>
  <si>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</si>
  <si>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</si>
  <si>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</si>
  <si>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</si>
  <si>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</si>
  <si>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</si>
  <si>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</si>
  <si>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</si>
  <si>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</si>
  <si>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</si>
  <si>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</si>
  <si>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</si>
  <si>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</si>
  <si>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</si>
  <si>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</si>
  <si>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</si>
  <si>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</si>
  <si>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</si>
  <si>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</si>
  <si>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</si>
  <si>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250 м 2КЛ-10 Строительство ТП-10/0,4 кВ мощностью 0,5 МВА, КЛ-10кВ - 0,5 км, КЛ-0,4 кВ – 0,8 км по договору ТП №10-059/005-ПС-24 в г. Шлиссельбург ЛО. (25-1-10-1-08-03-0-0203)</t>
  </si>
  <si>
    <t>ЛОКАЛЬНАЯ СМЕТА №02-01-01</t>
  </si>
  <si>
    <t>(наименование объекта капитального строительства)</t>
  </si>
  <si>
    <t>Строительство ТП-10/0,4 кВ мощностью 0,5 МВА, КЛ-10кВ - 0,5 км, КЛ-0,4 кВ – 0,8 км по договору ТП №10-059/005-ПС-24 в г. Шлиссельбург ЛО. (25-1-10-1-08-03-0-0203)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</si>
  <si>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</si>
  <si>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</si>
  <si>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</si>
  <si>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</si>
  <si>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</si>
  <si>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</si>
  <si>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</si>
  <si>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4678919,23</t>
  </si>
  <si>
    <t>136279,20</t>
  </si>
  <si>
    <t>4542640,03</t>
  </si>
  <si>
    <t>1265278,03</t>
  </si>
  <si>
    <t>26024,33</t>
  </si>
  <si>
    <t>1239253,70</t>
  </si>
  <si>
    <t>30225,70</t>
  </si>
  <si>
    <t>51,63</t>
  </si>
  <si>
    <t>420,24</t>
  </si>
  <si>
    <t xml:space="preserve">4486390     </t>
  </si>
  <si>
    <t xml:space="preserve">3277362     </t>
  </si>
  <si>
    <t>Всего оборудование</t>
  </si>
  <si>
    <t xml:space="preserve">1209028     </t>
  </si>
  <si>
    <t xml:space="preserve">153204     </t>
  </si>
  <si>
    <t xml:space="preserve">267597     </t>
  </si>
  <si>
    <t xml:space="preserve">279841     </t>
  </si>
  <si>
    <t xml:space="preserve">5442     </t>
  </si>
  <si>
    <t xml:space="preserve">436158     </t>
  </si>
  <si>
    <t xml:space="preserve">34579     </t>
  </si>
  <si>
    <t xml:space="preserve">66786     </t>
  </si>
  <si>
    <t xml:space="preserve">245262     </t>
  </si>
  <si>
    <t xml:space="preserve">4065588     </t>
  </si>
  <si>
    <t xml:space="preserve">81116     </t>
  </si>
  <si>
    <t>Песок природный для строительных работ I класс, средний</t>
  </si>
  <si>
    <t>02.3.01.02-1104
4кв_2025_ФГИС_ЦС_Лен.обл</t>
  </si>
  <si>
    <t>69</t>
  </si>
  <si>
    <t>Щебень из плотных горных пород для строительных работ М 1400, фракция 20-40 мм</t>
  </si>
  <si>
    <t>68</t>
  </si>
  <si>
    <t>Трубы полиэтиленовые дренажные гофрированные двухслойные, класс кольцевой жесткости SN4, номинальный внутренний диаметр 160 мм</t>
  </si>
  <si>
    <t>67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</si>
  <si>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</si>
  <si>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</si>
  <si>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66</t>
  </si>
  <si>
    <t>Прокат просечно-вытяжной горячекатаный, марки стали Ст3пс, Ст3сп, ширина 500 мм, толщина 4 мм
Объем: ( 44.38 + 52.63 ) : 1000</t>
  </si>
  <si>
    <t>65</t>
  </si>
  <si>
    <t>Уголок стальной горячекатаный равнополочный, марка стали 09Г2С, 12Г2С, ширина полок 50-90 мм, толщина полки 3-9 мм
Объем: ( 80.53 + 86.56 ) : 1000</t>
  </si>
  <si>
    <t>64</t>
  </si>
  <si>
    <t>Герметик пенополиуретановый (пена монтажная) универсальный, объем 850 мл</t>
  </si>
  <si>
    <t>63</t>
  </si>
  <si>
    <t>Смеси сухие цементные (пескобетон), класс В22,5 (М300)</t>
  </si>
  <si>
    <t>62</t>
  </si>
  <si>
    <t>Уголок стальной горячекатаный равнополочный, марка стали 09Г2С, 12Г2С, ширина полок 50-90 мм, толщина полки 3-9 мм
Объем: 79.2 : 1000</t>
  </si>
  <si>
    <t>61</t>
  </si>
  <si>
    <t>Швеллеры стальные горячекатаные, марки стали С255-С440, № 12У-24У, № 12П-24П
Объем: ( 115.44 + 49.92 ) : 1000</t>
  </si>
  <si>
    <t>60</t>
  </si>
  <si>
    <t>Уголок стальной горячекатаный равнополочный, марки стали Ст3сп, Ст3пс, ширина полок 63-100 мм, толщина полки 4-16 мм
Объем: 12 * 3 * 5.72 : 1000</t>
  </si>
  <si>
    <t>59</t>
  </si>
  <si>
    <t>Прокат стальной горячекатаный полосовой, марки стали Ст3сп, Ст3пс, размеры 40х5 мм
Объем: 44.6 * 1.57 : 1000</t>
  </si>
  <si>
    <t>58</t>
  </si>
  <si>
    <t>Материалы неучтенные расценками по ССЦ</t>
  </si>
  <si>
    <t xml:space="preserve">225424     </t>
  </si>
  <si>
    <t>Знаки нумерации опор контактной сети, стальные, оцинкованные, размеры 260х140 мм, толщина 0,8 мм</t>
  </si>
  <si>
    <t>57</t>
  </si>
  <si>
    <t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</si>
  <si>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>56</t>
  </si>
  <si>
    <t>Свая стальная винтовая конусно-спиральная с литым наконечником без оголовка, оцинкованная, диаметр ствола 89 мм, толщина стенки 3 мм, длина 2500 мм</t>
  </si>
  <si>
    <t>55</t>
  </si>
  <si>
    <t>Свая винтовая стальная, тип СВЛ, однолопастная, с литым наконечником, диаметр ствола 89 мм, толщина стенки 3 мм, диаметр лопасти 250 мм, длина 2500 мм</t>
  </si>
  <si>
    <t>54</t>
  </si>
  <si>
    <t>компл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</si>
  <si>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</si>
  <si>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>53</t>
  </si>
  <si>
    <t>Ворота распашные двустворчатые из металлических решетчатых панелей с комплектующими, размеры 2000х4500 мм</t>
  </si>
  <si>
    <t>52</t>
  </si>
  <si>
    <t>Панели ограждения стальные оцинкованные сварные, четыре ребра жесткости, диаметр прутков 5 мм, длина 2500 мм, размер ячейки 200х50 мм, высота 2030 мм
Объем: 1 * 1</t>
  </si>
  <si>
    <t>51</t>
  </si>
  <si>
    <t>Панели ограждения стальные сварные, четыре ребра жесткости, покрытие цинк-порошковая эмаль, диаметр прутков 5 мм, длина 2500 мм, размер ячейки 200х50 мм, высота 2030 мм
Объем: 9 * 2.5</t>
  </si>
  <si>
    <t>50</t>
  </si>
  <si>
    <t>м2</t>
  </si>
  <si>
    <t>Листы хризотилцементные плоские прессованные, толщина 10 мм</t>
  </si>
  <si>
    <t>49</t>
  </si>
  <si>
    <t>Свая винтовая стальная, тип СВЛ, однолопастная, с литым наконечником, диаметр ствола 108 мм, толщина стенки 3,5 мм, диаметр лопасти 300 мм, длина 3500 мм</t>
  </si>
  <si>
    <t>48</t>
  </si>
  <si>
    <t>Материалы на ограждение</t>
  </si>
  <si>
    <t>Итого оборудование</t>
  </si>
  <si>
    <t>47</t>
  </si>
  <si>
    <t>Оборудование.</t>
  </si>
  <si>
    <t>145,53</t>
  </si>
  <si>
    <t xml:space="preserve">195034     </t>
  </si>
  <si>
    <t xml:space="preserve">33435     </t>
  </si>
  <si>
    <t xml:space="preserve">68726     </t>
  </si>
  <si>
    <t xml:space="preserve">96378     </t>
  </si>
  <si>
    <t xml:space="preserve">92873     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</si>
  <si>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</si>
  <si>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</si>
  <si>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</si>
  <si>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</si>
  <si>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 категории</t>
  </si>
  <si>
    <t>ФСБЦ ТЗ-3-200-02</t>
  </si>
  <si>
    <t>Техник II категории</t>
  </si>
  <si>
    <t>ФСБЦ ТЗ-3-100-02</t>
  </si>
  <si>
    <t>испытание</t>
  </si>
  <si>
    <t>Испытание элементов ограничителей перенапряжения напряжением до 75 кВ
Объем: 3 + 3</t>
  </si>
  <si>
    <t>ГЭСНп-01-12-021-04</t>
  </si>
  <si>
    <t>46</t>
  </si>
  <si>
    <t>Инженер III категории</t>
  </si>
  <si>
    <t>ФСБЦ ТЗ-3-200-03</t>
  </si>
  <si>
    <t>Рабочий 6 разряда</t>
  </si>
  <si>
    <t>ФСБЦ ТЗ-2-100-06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</si>
  <si>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</si>
  <si>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</si>
  <si>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</si>
  <si>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45</t>
  </si>
  <si>
    <t>измерение</t>
  </si>
  <si>
    <t>Измерение сопротивления растеканию тока: заземлителя</t>
  </si>
  <si>
    <t>ГЭСНп-01-11-010-01</t>
  </si>
  <si>
    <t>44</t>
  </si>
  <si>
    <t>Рабочий 4 разряда</t>
  </si>
  <si>
    <t>ФСБЦ ТЗ-2-100-04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</si>
  <si>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</si>
  <si>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ГЭСНп-01-03-002-14</t>
  </si>
  <si>
    <t>43</t>
  </si>
  <si>
    <t>Разъединитель трехполюсный напряжением: до 20 кВ</t>
  </si>
  <si>
    <t>ГЭСНп-01-03-005-01</t>
  </si>
  <si>
    <t>42</t>
  </si>
  <si>
    <t>Испытание аппарата коммутационного напряжением: до 1 кВ (силовых цепей)</t>
  </si>
  <si>
    <t>ГЭСНп-01-12-021-01</t>
  </si>
  <si>
    <t>41</t>
  </si>
  <si>
    <t>Испытание сборных и соединительных шин напряжением: до 11 кВ</t>
  </si>
  <si>
    <t>ГЭСНп-01-12-020-01</t>
  </si>
  <si>
    <t>40</t>
  </si>
  <si>
    <t>Выключатель: нагрузки напряжением до 11 кВ</t>
  </si>
  <si>
    <t>ГЭСНп-01-03-008-01</t>
  </si>
  <si>
    <t>39</t>
  </si>
  <si>
    <t>Рабочий 5 разряда</t>
  </si>
  <si>
    <t>ФСБЦ ТЗ-2-100-05</t>
  </si>
  <si>
    <t>Испытание: обмотки трансформатора силового</t>
  </si>
  <si>
    <t>ГЭСНп-01-12-010-01</t>
  </si>
  <si>
    <t>38</t>
  </si>
  <si>
    <t>Инженер I категории</t>
  </si>
  <si>
    <t>ФСБЦ ТЗ-3-200-01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</si>
  <si>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</si>
  <si>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</si>
  <si>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37</t>
  </si>
  <si>
    <t>Пусконаладочные работы</t>
  </si>
  <si>
    <t>Разгрузка при автомобильных перевозках металлические конструкции весом до 1 т (КТП-10/0,4 кВ , ТМГ11-400 кВА)
Объем: 5000 : 1000</t>
  </si>
  <si>
    <t>36</t>
  </si>
  <si>
    <t>Разгрузка при автомобильных перевозках металлические конструкции весом до 1 т (площадки обслуживания)
Объем: 294.67 : 1000</t>
  </si>
  <si>
    <t>35</t>
  </si>
  <si>
    <t>Разгрузка при автомобильных перевозках металлические конструкции весом до 1 т (ограждение)
Объем: 477.1 : 1000</t>
  </si>
  <si>
    <t>34</t>
  </si>
  <si>
    <t>Разгрузка при автомобильных перевозках металлические конструкции весом до 1 т
Объем: 730.43 : 1000</t>
  </si>
  <si>
    <t>33</t>
  </si>
  <si>
    <t>Разгрузка</t>
  </si>
  <si>
    <t>5,40</t>
  </si>
  <si>
    <t>7,07</t>
  </si>
  <si>
    <t xml:space="preserve">41986     </t>
  </si>
  <si>
    <t xml:space="preserve">9704     </t>
  </si>
  <si>
    <t xml:space="preserve">10645     </t>
  </si>
  <si>
    <t xml:space="preserve">7785     </t>
  </si>
  <si>
    <t xml:space="preserve">40     </t>
  </si>
  <si>
    <t xml:space="preserve">3918     </t>
  </si>
  <si>
    <t xml:space="preserve">14355     </t>
  </si>
  <si>
    <t xml:space="preserve">3324     </t>
  </si>
  <si>
    <t xml:space="preserve">21637     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</si>
  <si>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</si>
  <si>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</si>
  <si>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</si>
  <si>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</si>
  <si>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1.34</t>
  </si>
  <si>
    <t>Машины поливомоечные, вместимость цистерны 6 м3</t>
  </si>
  <si>
    <t>ФСБЦ 91.13.01-038</t>
  </si>
  <si>
    <t>1.43</t>
  </si>
  <si>
    <t>Катки самоходные пневмоколесные статические, масса 30 т</t>
  </si>
  <si>
    <t>ФСБЦ 91.08.03-030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</si>
  <si>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</si>
  <si>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</si>
  <si>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</si>
  <si>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</si>
  <si>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Автогрейдеры среднего типа, мощность 99 кВт (135 л.с.)</t>
  </si>
  <si>
    <t>ФСБЦ 91.01.02-004</t>
  </si>
  <si>
    <t>1.38</t>
  </si>
  <si>
    <t>Бульдозеры, мощность 79 кВт (108 л.с.)</t>
  </si>
  <si>
    <t>ФСБЦ 91.01.01-035</t>
  </si>
  <si>
    <t>Средний разряд работы 2,3</t>
  </si>
  <si>
    <t>ФСБЦ ТЗ-1-100-23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</si>
  <si>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</si>
  <si>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</si>
  <si>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Устройство подстилающих и выравнивающих слоев оснований: из щебня</t>
  </si>
  <si>
    <t>ГЭСН-27-04-001-04</t>
  </si>
  <si>
    <t>32</t>
  </si>
  <si>
    <t>1.44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</si>
  <si>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</si>
  <si>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</si>
  <si>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</si>
  <si>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</si>
  <si>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Средний разряд работы 2,2</t>
  </si>
  <si>
    <t>ФСБЦ ТЗ-1-100-22</t>
  </si>
  <si>
    <t>Устройство прослойки из нетканого синтетического материала (НСМ) в земляном полотне: сплошной</t>
  </si>
  <si>
    <t>ГЭСН-27-04-016-04</t>
  </si>
  <si>
    <t>31</t>
  </si>
  <si>
    <t>Устройство подстилающих и выравнивающих слоев оснований: из песка</t>
  </si>
  <si>
    <t>ГЭСН-27-04-001-01</t>
  </si>
  <si>
    <t>30</t>
  </si>
  <si>
    <t>Благоустройство</t>
  </si>
  <si>
    <t>3,77</t>
  </si>
  <si>
    <t>55,01</t>
  </si>
  <si>
    <t xml:space="preserve">93294     </t>
  </si>
  <si>
    <t xml:space="preserve">22347     </t>
  </si>
  <si>
    <t xml:space="preserve">33850     </t>
  </si>
  <si>
    <t xml:space="preserve">34164     </t>
  </si>
  <si>
    <t xml:space="preserve">1713     </t>
  </si>
  <si>
    <t xml:space="preserve">2398     </t>
  </si>
  <si>
    <t xml:space="preserve">2946     </t>
  </si>
  <si>
    <t xml:space="preserve">30040     </t>
  </si>
  <si>
    <t xml:space="preserve">37095     </t>
  </si>
  <si>
    <t>0.9</t>
  </si>
  <si>
    <t>Указатель</t>
  </si>
  <si>
    <t>ФСБЦ 01.5.03.03-0091</t>
  </si>
  <si>
    <t>Средний разряд работы 2,8</t>
  </si>
  <si>
    <t>ФСБЦ ТЗ-1-100-28</t>
  </si>
  <si>
    <t>Установка указателя на стене</t>
  </si>
  <si>
    <t>ГЭСН-34-02-008-04</t>
  </si>
  <si>
    <t>29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</si>
  <si>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</si>
  <si>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</si>
  <si>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</si>
  <si>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</si>
  <si>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0.89</t>
  </si>
  <si>
    <t>Электроды сварочные для сварки низколегированных и углеродистых сталей АНО-6, Э42, диаметр 6 мм</t>
  </si>
  <si>
    <t>ФСБЦ 01.7.11.07-0054</t>
  </si>
  <si>
    <t>1.28</t>
  </si>
  <si>
    <t>Раствор готовый кладочный, цементный, М25</t>
  </si>
  <si>
    <t>ФСБЦ 04.3.01.09-0011</t>
  </si>
  <si>
    <t>1000 шт</t>
  </si>
  <si>
    <t>Кирпич керамический рядовой полнотелый одинарный, размеры 250х120х65 мм, марка М100</t>
  </si>
  <si>
    <t>ФСБЦ 06.1.01.05-0035</t>
  </si>
  <si>
    <t>Аппараты сварочные для ручной дуговой сварки, сварочный ток до 350 А</t>
  </si>
  <si>
    <t>ФСБЦ 91.17.04-233</t>
  </si>
  <si>
    <t>Вибраторы глубинные</t>
  </si>
  <si>
    <t>ФСБЦ 91.07.04-001</t>
  </si>
  <si>
    <t>1.23</t>
  </si>
  <si>
    <t>Экскаваторы одноковшовые дизельные на пневмоколесном ходу, объем ковша 0,25 м3</t>
  </si>
  <si>
    <t>ФСБЦ 91.01.05-106</t>
  </si>
  <si>
    <t>Средний разряд работы 4,2</t>
  </si>
  <si>
    <t>ФСБЦ ТЗ-1-100-42</t>
  </si>
  <si>
    <t>Устройство калиток: с установкой столбов металлических</t>
  </si>
  <si>
    <t>ГЭСН-07-01-055-08</t>
  </si>
  <si>
    <t>28</t>
  </si>
  <si>
    <t>1.14</t>
  </si>
  <si>
    <t>Болты с гайками и шайбами строительные</t>
  </si>
  <si>
    <t>ФСБЦ 01.7.15.03-0042</t>
  </si>
  <si>
    <t>Средний разряд работы 4,1</t>
  </si>
  <si>
    <t>ФСБЦ ТЗ-1-100-41</t>
  </si>
  <si>
    <t>Устройство ворот распашных с установкой столбов: металлических</t>
  </si>
  <si>
    <t>ГЭСН-07-01-055-01</t>
  </si>
  <si>
    <t>27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</si>
  <si>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</si>
  <si>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</si>
  <si>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</si>
  <si>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</si>
  <si>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Электростанции передвижные, мощность 2 кВт</t>
  </si>
  <si>
    <t>ФСБЦ 91.16.01-001</t>
  </si>
  <si>
    <t>10 шт</t>
  </si>
  <si>
    <t>Устройство заграждений из готовых металлических решетчатых панелей: высотой более 2 м</t>
  </si>
  <si>
    <t>ГЭСН-09-08-002-06</t>
  </si>
  <si>
    <t>26</t>
  </si>
  <si>
    <t>Мотобуры бензиновые ручные, диаметр бура до 200 мм, мощность двигателя до 1,6 кВт (2,2 л.с.)</t>
  </si>
  <si>
    <t>ФСБЦ 91.21.11-001</t>
  </si>
  <si>
    <t>Установка металлических столбов высотой до 4 м: на винтовых сваях
Объем: 12 - 3</t>
  </si>
  <si>
    <t>ГЭСН-09-08-001-02</t>
  </si>
  <si>
    <t>25</t>
  </si>
  <si>
    <t>Монтаж ограждения</t>
  </si>
  <si>
    <t>0,06</t>
  </si>
  <si>
    <t>44,40</t>
  </si>
  <si>
    <t xml:space="preserve">55163     </t>
  </si>
  <si>
    <t xml:space="preserve">10572     </t>
  </si>
  <si>
    <t xml:space="preserve">20229     </t>
  </si>
  <si>
    <t xml:space="preserve">22063     </t>
  </si>
  <si>
    <t xml:space="preserve">3049     </t>
  </si>
  <si>
    <t xml:space="preserve">34     </t>
  </si>
  <si>
    <t xml:space="preserve">282     </t>
  </si>
  <si>
    <t xml:space="preserve">20997     </t>
  </si>
  <si>
    <t xml:space="preserve">24363     </t>
  </si>
  <si>
    <t>Засыпка вручную траншей, пазух котлованов и ям, группа грунтов: 2</t>
  </si>
  <si>
    <t>ГЭСН-01-02-061-02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</si>
  <si>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</si>
  <si>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</si>
  <si>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</si>
  <si>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</si>
  <si>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1.54</t>
  </si>
  <si>
    <t>Растворитель Р-4</t>
  </si>
  <si>
    <t>ФСБЦ 14.5.09.07-0030</t>
  </si>
  <si>
    <t>Эмаль ХВ-1120</t>
  </si>
  <si>
    <t>ФСБЦ 14.4.04.09-0027</t>
  </si>
  <si>
    <t>Лебедки электрические тяговым усилием до 5,79 кН (0,59 т)</t>
  </si>
  <si>
    <t>ФСБЦ 91.06.03-060</t>
  </si>
  <si>
    <t>Окраска металлических огрунтованных поверхностей: эмалью ХВ-1120</t>
  </si>
  <si>
    <t>ГЭСН-13-03-004-04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</si>
  <si>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</si>
  <si>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</si>
  <si>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</si>
  <si>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</si>
  <si>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</si>
  <si>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</si>
  <si>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0.75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</si>
  <si>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</si>
  <si>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</si>
  <si>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</si>
  <si>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</si>
  <si>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Забивка вертикальных заземлителей вручную на глубину до 3 м</t>
  </si>
  <si>
    <t>ГЭСН-33-03-004-02</t>
  </si>
  <si>
    <t>Устройство шин заземления опор ВЛ и подстанций</t>
  </si>
  <si>
    <t>ГЭСН-33-04-015-01</t>
  </si>
  <si>
    <t>Разработка грунта вручную в траншеях глубиной до 2 м без креплений с откосами, группа грунтов: 2</t>
  </si>
  <si>
    <t>Устройство контура заземления</t>
  </si>
  <si>
    <t>10,03</t>
  </si>
  <si>
    <t>73,12</t>
  </si>
  <si>
    <t xml:space="preserve">199712     </t>
  </si>
  <si>
    <t xml:space="preserve">26333     </t>
  </si>
  <si>
    <t xml:space="preserve">48035     </t>
  </si>
  <si>
    <t xml:space="preserve">50849     </t>
  </si>
  <si>
    <t xml:space="preserve">63948     </t>
  </si>
  <si>
    <t xml:space="preserve">7041     </t>
  </si>
  <si>
    <t xml:space="preserve">12997     </t>
  </si>
  <si>
    <t xml:space="preserve">41358     </t>
  </si>
  <si>
    <t xml:space="preserve">125344     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</si>
  <si>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</si>
  <si>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</si>
  <si>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</si>
  <si>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</si>
  <si>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</si>
  <si>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</si>
  <si>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</si>
  <si>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1.25</t>
  </si>
  <si>
    <t>Шайбы стальные оцинкованные пружинные (гровер), диаметр отверстия М3</t>
  </si>
  <si>
    <t>ФСБЦ 01.7.15.11-0061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</si>
  <si>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</si>
  <si>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</si>
  <si>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</si>
  <si>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</si>
  <si>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</si>
  <si>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</si>
  <si>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</si>
  <si>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</si>
  <si>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</si>
  <si>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</si>
  <si>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</si>
  <si>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</si>
  <si>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</si>
  <si>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</si>
  <si>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Шина сборная - одна полоса в фазе, медная или алюминиевая сечением: свыше 250 до 500 мм2
Объем: 4 * 3</t>
  </si>
  <si>
    <t>ГЭСНм-08-01-068-02</t>
  </si>
  <si>
    <t>Шина сборная - одна полоса в фазе, медная или алюминиевая сечением: до 250 мм2
Объем: 3 * 3</t>
  </si>
  <si>
    <t>ГЭСНм-08-01-068-01</t>
  </si>
  <si>
    <t>Дюбели стальные распорные с гайкой</t>
  </si>
  <si>
    <t>ФСБЦ 01.7.15.07-0031</t>
  </si>
  <si>
    <t>Песок природный для строительных работ II класс, средний</t>
  </si>
  <si>
    <t>ФСБЦ 02.3.01.02-1118</t>
  </si>
  <si>
    <t>Конструкции стальные индивидуального изготовления из сортового проката</t>
  </si>
  <si>
    <t>ФСБЦ 07.2.07.04-0007</t>
  </si>
  <si>
    <t>Портландцемент бездобавочный общестроительный ЦЕМ 0 42,5Н</t>
  </si>
  <si>
    <t>ФСБЦ 03.2.01.01-0003</t>
  </si>
  <si>
    <t>Металлические конструкции
Объем: 264.09 : 1000</t>
  </si>
  <si>
    <t>ГЭСНм-08-01-087-03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</si>
  <si>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</si>
  <si>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</si>
  <si>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</si>
  <si>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</si>
  <si>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1 т</t>
  </si>
  <si>
    <t>ГЭСНм-08-01-062-01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</si>
  <si>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</si>
  <si>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ГЭСН-33-04-029-07</t>
  </si>
  <si>
    <t xml:space="preserve">Монтаж КТП-10/0,4 кВ </t>
  </si>
  <si>
    <t>32,37</t>
  </si>
  <si>
    <t>95,11</t>
  </si>
  <si>
    <t xml:space="preserve">311857     </t>
  </si>
  <si>
    <t xml:space="preserve">50813     </t>
  </si>
  <si>
    <t xml:space="preserve">86112     </t>
  </si>
  <si>
    <t xml:space="preserve">82249     </t>
  </si>
  <si>
    <t xml:space="preserve">60868     </t>
  </si>
  <si>
    <t xml:space="preserve">21188     </t>
  </si>
  <si>
    <t xml:space="preserve">36206     </t>
  </si>
  <si>
    <t xml:space="preserve">56670     </t>
  </si>
  <si>
    <t xml:space="preserve">174932     </t>
  </si>
  <si>
    <t>Электроды сварочные для сварки низколегированных и углеродистых сталей Э50, диаметр 4 мм</t>
  </si>
  <si>
    <t>ФСБЦ 01.7.11.07-0039</t>
  </si>
  <si>
    <t>Сталь арматурная горячекатаная периодического профиля, класс A-III, диаметр 20-22 мм</t>
  </si>
  <si>
    <t>ФСБЦ 08.4.03.03-0035</t>
  </si>
  <si>
    <t>Средний разряд работы 4,4</t>
  </si>
  <si>
    <t>ФСБЦ ТЗ-1-100-44</t>
  </si>
  <si>
    <t>Установка арматурных стыковых накладок
Объем: 23.3 : 1.5 * 6 : 1000</t>
  </si>
  <si>
    <t>ГЭСН-07-01-044-01</t>
  </si>
  <si>
    <t>Металлические конструкции
Объем: ( 165.36 + 79.2 ) : 1000</t>
  </si>
  <si>
    <t>СП (004 Скважины)</t>
  </si>
  <si>
    <t>774/пр_2020_прил._т._п.4_гр.3</t>
  </si>
  <si>
    <t>НР (004 Скважины)</t>
  </si>
  <si>
    <t>812/пр_2020_прил._т._п.4_гр.3</t>
  </si>
  <si>
    <t>1.15</t>
  </si>
  <si>
    <t>Кислород газообразный технический</t>
  </si>
  <si>
    <t>ФСБЦ 01.3.02.08-0001</t>
  </si>
  <si>
    <t>рез</t>
  </si>
  <si>
    <t>Резка обсадных труб наружным диаметром: до 168 мм</t>
  </si>
  <si>
    <t>ГЭСН-04-02-007-01</t>
  </si>
  <si>
    <t>СП (005.1 Свайные работы)</t>
  </si>
  <si>
    <t>774/пр_2020_прил._т._п.5.1_гр.3</t>
  </si>
  <si>
    <t>НР (005.1 Свайные работы)</t>
  </si>
  <si>
    <t>812/пр_2020_прил._т._п.5.1_гр.3</t>
  </si>
  <si>
    <t>1.56</t>
  </si>
  <si>
    <t>Трубы бесшовные обсадные из стали группы Д, с короткой треугольной резьбой, наружный диаметр 377 мм, толщина стенки 9-12 мм</t>
  </si>
  <si>
    <t>ФСБЦ 23.3.01.04-0071</t>
  </si>
  <si>
    <t>Насосы грязевые, производительность 23,4-65,3 м3/ч, давление нагнетания 15,7-5,88 МПа (160-60 кгс/см2)</t>
  </si>
  <si>
    <t>ФСБЦ 91.19.06-011</t>
  </si>
  <si>
    <t>1.37</t>
  </si>
  <si>
    <t>Краны на гусеничном ходу, грузоподъемность 25 т</t>
  </si>
  <si>
    <t>ФСБЦ 91.05.06-007</t>
  </si>
  <si>
    <t>Средний разряд работы 3,6</t>
  </si>
  <si>
    <t>ФСБЦ ТЗ-1-100-36</t>
  </si>
  <si>
    <t>Бетонирование свай</t>
  </si>
  <si>
    <t>ГЭСН-05-01-062-01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</si>
  <si>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</si>
  <si>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</si>
  <si>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</si>
  <si>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</si>
  <si>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Средний разряд работы 6,0</t>
  </si>
  <si>
    <t>ФСБЦ ТЗ-1-100-60</t>
  </si>
  <si>
    <t>Сварка арматуры ванным способом при диаметре арматуры: до 40 мм</t>
  </si>
  <si>
    <t>ГЭСН-06-03-005-03</t>
  </si>
  <si>
    <t>Трубы бесшовные обсадные из стали группы Д, с короткой треугольной резьбой, наружный диаметр 351 мм, толщина стенки 9-12 мм</t>
  </si>
  <si>
    <t>ФСБЦ 23.3.01.04-0067</t>
  </si>
  <si>
    <t>Насосы, производительность 50 м3/ч, напор 32 м, мощность 8 кВт</t>
  </si>
  <si>
    <t>ФСБЦ 91.19.08-009</t>
  </si>
  <si>
    <t>1.72</t>
  </si>
  <si>
    <t>Глиномешалки, емкость 4 м3</t>
  </si>
  <si>
    <t>ФСБЦ 91.07.08-011</t>
  </si>
  <si>
    <t>Установки буровые на автомобильном ходу для роторного бурения скважин, глубина бурения до 200 м, грузоподъемность лебедки до 4 т</t>
  </si>
  <si>
    <t>ФСБЦ 91.04.01-077</t>
  </si>
  <si>
    <t>Средний разряд работы 4,8</t>
  </si>
  <si>
    <t>ФСБЦ ТЗ-1-100-48</t>
  </si>
  <si>
    <t>Бурение скважин диаметром 350 мм вращательным (роторным) способом в грунтах и породах группы: 2
Объем: 12 * 3.5</t>
  </si>
  <si>
    <t>ГЭСН-05-01-054-02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</si>
  <si>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</si>
  <si>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</si>
  <si>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</si>
  <si>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</si>
  <si>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</si>
  <si>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</si>
  <si>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</si>
  <si>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</t>
  </si>
  <si>
    <t>ГЭСНм-10-06-034-27</t>
  </si>
  <si>
    <t>Устройство трубопроводов из полиэтиленовых труб: до 2 отверстий
Объем: 3 * 4 : 1000</t>
  </si>
  <si>
    <t>Экскаваторы одноковшовые дизельные на гусеничном ходу, объем ковша 0,25 м3</t>
  </si>
  <si>
    <t>ФСБЦ 91.01.05-066</t>
  </si>
  <si>
    <t>Козп=1,1; Кэм=1,1 | (вязкий грунт повышенной влажности, сильно налипающий на стенки и зубья ковша одноковшовых экскаваторов)</t>
  </si>
  <si>
    <t>ОП п1.1.82; прил1.12 п3.46 прим.</t>
  </si>
  <si>
    <t>Разработка грунта в отвал экскаваторами, вместимость ковша 0,25 м3, группа грунтов: 2</t>
  </si>
  <si>
    <t>ГЭСН-01-01-010-41</t>
  </si>
  <si>
    <t>2.35</t>
  </si>
  <si>
    <t>Доска обрезная хвойных пород, естественной влажности, длина 2-6,5 м, ширина 100-250 мм, толщина 30-40 мм, сорт IV</t>
  </si>
  <si>
    <t>ФСБЦ 11.1.03.06-0076</t>
  </si>
  <si>
    <t>Средний разряд работы 2,5</t>
  </si>
  <si>
    <t>ФСБЦ ТЗ-1-100-25</t>
  </si>
  <si>
    <t>Срезка недобора грунта в выемках, группа грунтов: 2</t>
  </si>
  <si>
    <t>ГЭСН-01-01-049-02</t>
  </si>
  <si>
    <t>Планировка площадей: ручным способом, группа грунтов 2</t>
  </si>
  <si>
    <t>Фундамент КТП</t>
  </si>
  <si>
    <t>РЕН/00-0754-8/2022-ЭС2</t>
  </si>
  <si>
    <t>ЛОКАЛЬНАЯ СМЕТА №02-01-03</t>
  </si>
  <si>
    <t>Первый заместитель генерального директора-главный инженер АО "ЛОЭСК"</t>
  </si>
  <si>
    <t>2713006,22</t>
  </si>
  <si>
    <t>79019,59</t>
  </si>
  <si>
    <t>2633986,63</t>
  </si>
  <si>
    <t>54176,03</t>
  </si>
  <si>
    <t>2579810,60</t>
  </si>
  <si>
    <t>62922,21</t>
  </si>
  <si>
    <t>88,32</t>
  </si>
  <si>
    <t>654,56</t>
  </si>
  <si>
    <t>2516888,39</t>
  </si>
  <si>
    <t>Сметная стоимость в текущих ценах для ОС</t>
  </si>
  <si>
    <t>0</t>
  </si>
  <si>
    <t>206171,55</t>
  </si>
  <si>
    <t>389559,99</t>
  </si>
  <si>
    <t>410164,50</t>
  </si>
  <si>
    <t>94966,99</t>
  </si>
  <si>
    <t>1270430,99</t>
  </si>
  <si>
    <t>61297,57</t>
  </si>
  <si>
    <t>145594,37</t>
  </si>
  <si>
    <t>348866,93</t>
  </si>
  <si>
    <t>1921156,85</t>
  </si>
  <si>
    <t>24,12</t>
  </si>
  <si>
    <t>36285,59</t>
  </si>
  <si>
    <t>6220,38</t>
  </si>
  <si>
    <t>12786,35</t>
  </si>
  <si>
    <t>17278,86</t>
  </si>
  <si>
    <t>Фазировка электрической линии или трансформатора с сетью напряжением: до 1 кВ</t>
  </si>
  <si>
    <t>ГЭСНп-01-11-024-01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</si>
  <si>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</si>
  <si>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</si>
  <si>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Испытание кабеля силового длиной до 500 м напряжением до 1 кВ</t>
  </si>
  <si>
    <t>ГЭСНп-01-12-027-07</t>
  </si>
  <si>
    <t xml:space="preserve">ПНР КЛ 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</si>
  <si>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
Объем: 200 * 0.6 * 0.3 * 1.8</t>
  </si>
  <si>
    <t>01-20-1-01-0050
4кв_2025_ФГИС_ЦС_Лен.обл</t>
  </si>
  <si>
    <t>Погрузка при автомобильных перевозках металлические конструкции весом до 1 т
Объем: 200 * 0.6 * 0.3 * 1.8</t>
  </si>
  <si>
    <t>транспортировка</t>
  </si>
  <si>
    <t>88,60</t>
  </si>
  <si>
    <t>101924,63</t>
  </si>
  <si>
    <t>18169,17</t>
  </si>
  <si>
    <t>39440,40</t>
  </si>
  <si>
    <t>44315,06</t>
  </si>
  <si>
    <t>Расчистка площадей от кустарника и мелколесья вручную: при средней поросли</t>
  </si>
  <si>
    <t>ГЭСН-01-02-119-02</t>
  </si>
  <si>
    <t>541,84</t>
  </si>
  <si>
    <t>2283711,18</t>
  </si>
  <si>
    <t xml:space="preserve">181782     </t>
  </si>
  <si>
    <t>337333,24</t>
  </si>
  <si>
    <t>348570,58</t>
  </si>
  <si>
    <t>287273,01</t>
  </si>
  <si>
    <t>1764595,94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</si>
  <si>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</si>
  <si>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2020М-101-5</t>
  </si>
  <si>
    <t>Присоединение к зажимам жил проводов или кабелей сечением: до 240 мм2 (в стесненных условиях населенных пунктов)</t>
  </si>
  <si>
    <t>Герметизация проходов при вводе кабелей во взрывоопасные помещения уплотнительной массой (в стесненных условиях населенных пунктов)</t>
  </si>
  <si>
    <t>Герметизация канала кабельной канализации: свободного (в стесненных условиях населенных пунктов)</t>
  </si>
  <si>
    <t>Средний разряд работы 3,7</t>
  </si>
  <si>
    <t>ФСБЦ ТЗ-1-100-37</t>
  </si>
  <si>
    <t>Герметизация канала кабельной канализации: занятого (в стесненных условиях населенных пунктов)</t>
  </si>
  <si>
    <t>ГЭСНм-10-06-034-28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</si>
  <si>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240 мм2</t>
  </si>
  <si>
    <t>20.2.09.08-0008
4кв_2025_ФГИС_ЦС_Лен.обл</t>
  </si>
  <si>
    <t>Муфта концевая эпоксидная для 3-жильного кабеля напряжением: 1 кВ, сечение одной жилы до 240 мм2 (в стесненных условиях населенных пунктов)</t>
  </si>
  <si>
    <t>ГЭСНм-08-02-165-04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</si>
  <si>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</si>
  <si>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</si>
  <si>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Лебедки электрические тяговым усилием до 31,39 кН (3,2 т)</t>
  </si>
  <si>
    <t>ФСБЦ 91.06.03-062</t>
  </si>
  <si>
    <t>Кабель до 35 кВ по установленным конструкциям и лоткам с креплением на поворотах и в конце трассы, масса 1 м кабеля: свыше 3 до 6 кг (в стесненных условиях населенных пунктов)</t>
  </si>
  <si>
    <t>ГЭСНм-08-02-147-04</t>
  </si>
  <si>
    <t>Кабель до 35 кВ в проложенных трубах, блоках и коробах, масса 1 м кабеля: до 6 кг (в стесненных условиях населенных пунктов)</t>
  </si>
  <si>
    <t>ГЭСНм-08-02-148-04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</si>
  <si>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</si>
  <si>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</si>
  <si>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</si>
  <si>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</si>
  <si>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Каболка</t>
  </si>
  <si>
    <t>ФСБЦ 01.7.07.29-0031</t>
  </si>
  <si>
    <t>Раствор готовый кладочный, цементный, М100</t>
  </si>
  <si>
    <t>ФСБЦ 04.3.01.09-0014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</si>
  <si>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</si>
  <si>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</si>
  <si>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км</t>
  </si>
  <si>
    <t>Укладка трубопроводов из хризотилцементных безнапорных труб диаметром: до 150 мм</t>
  </si>
  <si>
    <t>ГЭСН-23-01-003-01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</si>
  <si>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</si>
  <si>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</si>
  <si>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</si>
  <si>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</si>
  <si>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100 отверстий</t>
  </si>
  <si>
    <t>Сверление горизонтальных отверстий в бетонных конструкциях стен перфоратором глубиной 100 мм диаметром: свыше 90 мм до 100 мм</t>
  </si>
  <si>
    <t>ГЭСН-46-03-013-55</t>
  </si>
  <si>
    <t>Плита из полимернаполненной композиции на основе волластонита для закрытия кабеля ПЗК, размеры 480х480 мм
Объем: 44 * 4</t>
  </si>
  <si>
    <t>20.2.02.07-1020
4кв_2025_ФГИС_ЦС_Лен.обл</t>
  </si>
  <si>
    <t>Покрытие кабеля, проложенного в траншее: плитами каждого последующего (в стесненных условиях населенных пунктов)</t>
  </si>
  <si>
    <t>Покрытие кабеля, проложенного в траншее: плитами одного кабеля (в стесненных условиях населенных пунктов)</t>
  </si>
  <si>
    <t>Кабель силовой с алюминиевыми жилами АПвБШп 4х240мс(PE)-1000
Объем: 84 * 1.02</t>
  </si>
  <si>
    <t>21.1.06.08-1282
4кв_2025_ФГИС_ЦС_Лен.обл</t>
  </si>
  <si>
    <t>Кабель до 64/110 кВ с изоляцией из сшитого полиэтилена в траншее (в стесненных условиях населенных пунктов)</t>
  </si>
  <si>
    <t>Песок природный для строительных работ I класс, средний
Объем: 21 * 0.6 * 0.3 * 1.1</t>
  </si>
  <si>
    <t>На каждый последующий кабель добавлять к норме 08-02-142-01 (в стесненных условиях населенных пунктов)</t>
  </si>
  <si>
    <t>Устройство постели при одном кабеле в траншее (в стесненных условиях населенных пунктов)</t>
  </si>
  <si>
    <t>Кабель силовой с алюминиевыми жилами АПвБШп 4х240мс(PE)-1000
Объем: 180 * 4 * 1.02</t>
  </si>
  <si>
    <t>Кабель до 35 кВ в проложенных трубах, блоках и коробах, масса 1 м кабеля: до 6 кг (в стесненных условиях населенных пунктов)
Объем: 180 * 4</t>
  </si>
  <si>
    <t>Трубы полиэтиленовые дренажные гофрированные, диаметр 160 мм
Объем: 0.18 * 6 * 1.02</t>
  </si>
  <si>
    <t>24.3.03.06-0006
4кв_2025_ФГИС_ЦС_Лен.обл</t>
  </si>
  <si>
    <t>2020С-101-5</t>
  </si>
  <si>
    <t>Устройство трубопроводов из полиэтиленовых труб: до 2 отверстий (в стесненных условиях населенных пунктов)
Объем: 0.18 * 6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</si>
  <si>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</si>
  <si>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</si>
  <si>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</si>
  <si>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</si>
  <si>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</si>
  <si>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Уплотнение грунта пневматическими трамбовками, группа грунтов: 1-2</t>
  </si>
  <si>
    <t>ГЭСН-01-02-005-01</t>
  </si>
  <si>
    <t>Засыпка траншей и котлованов с перемещением грунта до 5 м бульдозерами мощностью: 79 кВт (108 л.с.), группа грунтов 1 (в стесненных условиях населенных пунктов)
Объем: 200 * 0.6 * 0.9</t>
  </si>
  <si>
    <t>ГЭСН-01-01-033-04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</si>
  <si>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</si>
  <si>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</si>
  <si>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(в стесненных условиях населенных пунктов)
Объем: 200 * 0.6 * 0.9</t>
  </si>
  <si>
    <t>ГЭСН-01-01-010-44</t>
  </si>
  <si>
    <t>Засыпка вручную траншей, пазух котлованов и ям, группа грунтов: 1 (в стесненных условиях населенных пунктов)</t>
  </si>
  <si>
    <t>Копание ям вручную без креплений для стоек и столбов: без откосов глубиной до 0,7 м, группа грунтов 2 (в стесненных условиях населенных пунктов)</t>
  </si>
  <si>
    <t>ГЭСН-01-02-058-02</t>
  </si>
  <si>
    <t xml:space="preserve">Прокладка КЛ-0,4кВ </t>
  </si>
  <si>
    <t>НЭСК2023-00-0752-РДПДР10-ЭС</t>
  </si>
  <si>
    <t>4КЛ-0,4 Строительство ТП-10/0,4 кВ мощностью 0,5 МВА, КЛ-10кВ - 0,5 км, КЛ-0,4 кВ – 0,8 км по договору ТП №10-059/005-ПС-24 в г. Шлиссельбург ЛО. (25-1-10-1-08-03-0-0203)</t>
  </si>
  <si>
    <t>ЛОКАЛЬНАЯ СМЕТА №02-01-02</t>
  </si>
  <si>
    <t>9.4</t>
  </si>
  <si>
    <t>02.3.01.02-1104</t>
  </si>
  <si>
    <t>02.2.05.04-2096</t>
  </si>
  <si>
    <t>24.3.03.06-0022</t>
  </si>
  <si>
    <t>01.7.12.05-0099</t>
  </si>
  <si>
    <t>08.3.12.04-0001</t>
  </si>
  <si>
    <t>08.3.08.02-1096</t>
  </si>
  <si>
    <t>14.5.01.05-0011</t>
  </si>
  <si>
    <t>04.3.02.11-0011</t>
  </si>
  <si>
    <t>08.3.11.01-1118</t>
  </si>
  <si>
    <t>08.3.08.02-0045</t>
  </si>
  <si>
    <t>08.3.07.01-0071</t>
  </si>
  <si>
    <t>25.1.06.03-0011</t>
  </si>
  <si>
    <t>08.1.06.01-0124</t>
  </si>
  <si>
    <t>08.1.02.16-1201</t>
  </si>
  <si>
    <t>08.1.02.16-0191</t>
  </si>
  <si>
    <t>08.1.06.05-0054</t>
  </si>
  <si>
    <t>08.1.06.01-0003</t>
  </si>
  <si>
    <t>08.1.06.02-0102</t>
  </si>
  <si>
    <t>08.1.06.02-0056</t>
  </si>
  <si>
    <t>01.1.01.05-0016</t>
  </si>
  <si>
    <t>08.1.02.16-0201</t>
  </si>
  <si>
    <t>2КТП-250/10/0,4 кВ</t>
  </si>
  <si>
    <t>15-2</t>
  </si>
  <si>
    <t>КТП Строительство ТП-10/0,4 кВ мощностью 0,5 МВА, КЛ-10кВ - 0,5 км, КЛ-0,4 кВ – 0,8 км по договору ТП №10-059/005-ПС-24 в г. Шлиссельбург ЛО. (25-1-10-1-08-03-0-0203)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</si>
  <si>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</si>
  <si>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</si>
  <si>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</si>
  <si>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</si>
  <si>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</si>
  <si>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</si>
  <si>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</si>
  <si>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</si>
  <si>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</si>
  <si>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</si>
  <si>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</si>
  <si>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</si>
  <si>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</si>
  <si>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г.п. Янино-1</t>
  </si>
  <si>
    <t>нд</t>
  </si>
  <si>
    <t>7814786820</t>
  </si>
  <si>
    <t>781478682</t>
  </si>
  <si>
    <t>ООО "СЗ ЭТО"</t>
  </si>
  <si>
    <t>ТЦ_62.5.02.03_47_7814786820_18.09.2025_01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</si>
  <si>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</si>
  <si>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</si>
  <si>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</si>
  <si>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</si>
  <si>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</si>
  <si>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</si>
  <si>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</si>
  <si>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</si>
  <si>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</si>
  <si>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</si>
  <si>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</si>
  <si>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</si>
  <si>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</si>
  <si>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</si>
  <si>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</si>
  <si>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</si>
  <si>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</si>
  <si>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</si>
  <si>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</si>
  <si>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ТП-10/0,4 кВ мощностью 0,5 МВА, КЛ-10кВ -0,5 км, КЛ-0,4 кВ – 0,8 км по договору ТП №10-059/005-ПС-24 в г. Шлиссельбург ЛО. (25-1-10-1-08-03-0-0203) №02-01-03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</si>
  <si>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</si>
  <si>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</si>
  <si>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</si>
  <si>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</si>
  <si>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</si>
  <si>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</si>
  <si>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</si>
  <si>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ТЦ_62.2.01.05_47_7814786820_18.09.2025_01_1.1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</si>
  <si>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</si>
  <si>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</si>
  <si>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</si>
  <si>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</si>
  <si>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ТП-10/0,4 кВ мощностью 0,5 МВА, КЛ-10кВ - 0,5 км, КЛ-0,4 кВ – 0,8 км по договору ТП №10-059/005-ПС-24 в г. Шлиссельбург ЛО (25-1-10-1-08-03-0-0203)</t>
  </si>
  <si>
    <t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t>
  </si>
  <si>
    <t>ЛС 01-01-01</t>
  </si>
  <si>
    <t>ЛС 01-01-02</t>
  </si>
  <si>
    <t>ЛС-09-01-02</t>
  </si>
  <si>
    <t>Приказ АО "ЛОЭСК" №19 от 09.02.2026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</si>
  <si>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</si>
  <si>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</si>
  <si>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</si>
  <si>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</si>
  <si>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</si>
  <si>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</si>
  <si>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</si>
  <si>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</si>
  <si>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</si>
  <si>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</si>
  <si>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</si>
  <si>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</si>
  <si>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</si>
  <si>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</si>
  <si>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</si>
  <si>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</si>
  <si>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</si>
  <si>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</si>
  <si>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</si>
  <si>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</si>
  <si>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</si>
  <si>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</si>
  <si>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</si>
  <si>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</si>
  <si>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</si>
  <si>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</si>
  <si>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</si>
  <si>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</si>
  <si>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</si>
  <si>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</si>
  <si>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</si>
  <si>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</si>
  <si>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</si>
  <si>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</si>
  <si>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</si>
  <si>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</si>
  <si>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</si>
  <si>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</si>
  <si>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</si>
  <si>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</si>
  <si>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</si>
  <si>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</si>
  <si>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</si>
  <si>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</si>
  <si>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</si>
  <si>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</si>
  <si>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</si>
  <si>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</si>
  <si>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</si>
  <si>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</si>
  <si>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</si>
  <si>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</si>
  <si>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</si>
  <si>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</si>
  <si>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</si>
  <si>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</si>
  <si>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</si>
  <si>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</si>
  <si>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</si>
  <si>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</si>
  <si>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</si>
  <si>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</si>
  <si>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</si>
  <si>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</si>
  <si>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</si>
  <si>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КТП - Строительство ТП-10/0,4 кВ мощностью 0,5 МВА</t>
  </si>
  <si>
    <t>Строительство КЛ-0,4 кВ</t>
  </si>
  <si>
    <t xml:space="preserve">Строительство КЛ-10кВ </t>
  </si>
  <si>
    <t>Кабель силовой с алюминиевыми жилами АПвПг 3х240мк/50-10000</t>
  </si>
  <si>
    <t>Кабель силовой с алюминиевыми жилами АПвБШп 4х240мс(PE)-1000</t>
  </si>
  <si>
    <t>'2КТП-250/10/0,4 кВ</t>
  </si>
  <si>
    <t>услуг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</si>
  <si>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</si>
  <si>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</si>
  <si>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</si>
  <si>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</si>
  <si>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Сметный расчет составлен по 1 кв. 2026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</si>
  <si>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</si>
  <si>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</si>
  <si>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</si>
  <si>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</si>
  <si>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</si>
  <si>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</si>
  <si>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</si>
  <si>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</si>
  <si>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</si>
  <si>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</si>
  <si>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</si>
  <si>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</si>
  <si>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</si>
  <si>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</si>
  <si>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</si>
  <si>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</si>
  <si>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</si>
  <si>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</si>
  <si>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</si>
  <si>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</si>
  <si>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</si>
  <si>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</si>
  <si>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</si>
  <si>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</si>
  <si>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</si>
  <si>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</si>
  <si>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</si>
  <si>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</si>
  <si>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</si>
  <si>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</si>
  <si>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</si>
  <si>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</si>
  <si>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</si>
  <si>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</si>
  <si>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</si>
  <si>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</si>
  <si>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</si>
  <si>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</si>
  <si>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</si>
  <si>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</si>
  <si>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</si>
  <si>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</si>
  <si>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</si>
  <si>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</si>
  <si>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</si>
  <si>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Строительство ТП-10/0,4 кВ мощностью 0,5 МВА, КЛ-10кВ - 0,5 км, КЛ-0,4 кВ – 0,8 км по договору ТП №10-059/005-ПС-24 в г. Шлиссельбург ЛО</t>
  </si>
  <si>
    <t>Составлен в текущем уровне цен 4 квартала 2025 г.</t>
  </si>
  <si>
    <t>Распоряжение № 00-406 от 28.06.2024г, 79-26 от 13.02.2025г, №11 от 02.02.2026</t>
  </si>
  <si>
    <t>Q_25-1-10-1-08-03-0-0203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</si>
</sst>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5" fillId="0" borderId="1">
      <alignment horizontal="center" vertical="center"/>
    </xf>
    <xf numFmtId="0" fontId="16" fillId="0" borderId="3">
      <alignment horizontal="center" vertical="top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164" fontId="31" fillId="0" borderId="0" applyFont="0" applyFill="0" applyBorder="0" applyAlignment="0" applyProtection="0"/>
    <xf numFmtId="0" fontId="1" fillId="0" borderId="0">
      <alignment horizontal="center"/>
    </xf>
    <xf numFmtId="0" fontId="38" fillId="0" borderId="0"/>
    <xf numFmtId="0" fontId="39" fillId="0" borderId="0"/>
    <xf numFmtId="0" fontId="17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8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4" quotePrefix="1" applyAlignment="1">
      <alignment horizontal="lef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6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2" fillId="0" borderId="0" xfId="0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33" fillId="0" borderId="0" xfId="0" applyFont="1" applyAlignment="1">
      <alignment horizontal="center" vertical="top"/>
    </xf>
    <xf numFmtId="49" fontId="33" fillId="0" borderId="0" xfId="0" applyNumberFormat="1" applyFont="1" applyAlignment="1">
      <alignment horizontal="left" vertical="top"/>
    </xf>
    <xf numFmtId="0" fontId="34" fillId="0" borderId="0" xfId="0" applyFont="1" applyAlignment="1" applyProtection="1">
      <alignment horizontal="right" vertical="top"/>
      <protection locked="0"/>
    </xf>
    <xf numFmtId="0" fontId="35" fillId="0" borderId="0" xfId="0" applyFont="1" applyFill="1"/>
    <xf numFmtId="0" fontId="34" fillId="0" borderId="0" xfId="0" applyFont="1" applyFill="1" applyAlignment="1" applyProtection="1">
      <alignment horizontal="right" vertical="top"/>
      <protection locked="0"/>
    </xf>
    <xf numFmtId="0" fontId="35" fillId="0" borderId="0" xfId="0" applyFont="1" applyFill="1" applyProtection="1">
      <protection locked="0"/>
    </xf>
    <xf numFmtId="0" fontId="3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5" fillId="0" borderId="0" xfId="0" applyFont="1" applyFill="1" applyAlignment="1" applyProtection="1">
      <alignment horizontal="right" vertical="center"/>
      <protection locked="0"/>
    </xf>
    <xf numFmtId="0" fontId="35" fillId="0" borderId="0" xfId="0" applyFont="1" applyFill="1" applyAlignment="1" applyProtection="1">
      <alignment horizontal="left" vertical="center"/>
      <protection locked="0"/>
    </xf>
    <xf numFmtId="166" fontId="34" fillId="0" borderId="0" xfId="0" applyNumberFormat="1" applyFont="1" applyFill="1" applyAlignment="1" applyProtection="1">
      <alignment horizontal="right" vertical="center"/>
      <protection locked="0"/>
    </xf>
    <xf numFmtId="0" fontId="35" fillId="0" borderId="31" xfId="0" applyFont="1" applyFill="1" applyBorder="1" applyAlignment="1" applyProtection="1">
      <alignment horizontal="left"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7" fillId="0" borderId="0" xfId="0" applyFont="1"/>
    <xf numFmtId="166" fontId="34" fillId="0" borderId="1" xfId="0" applyNumberFormat="1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/>
    <xf numFmtId="0" fontId="34" fillId="0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5" fillId="0" borderId="0" xfId="0" applyFont="1" applyFill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4" fillId="0" borderId="7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2" fontId="35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5" fillId="0" borderId="3" xfId="0" applyNumberFormat="1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 wrapText="1"/>
    </xf>
    <xf numFmtId="4" fontId="34" fillId="0" borderId="3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 wrapText="1" indent="1"/>
    </xf>
    <xf numFmtId="4" fontId="35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5" fillId="0" borderId="3" xfId="0" applyNumberFormat="1" applyFont="1" applyFill="1" applyBorder="1" applyAlignment="1">
      <alignment horizontal="left" vertical="center" wrapText="1"/>
    </xf>
    <xf numFmtId="4" fontId="35" fillId="0" borderId="3" xfId="0" applyNumberFormat="1" applyFont="1" applyFill="1" applyBorder="1" applyAlignment="1">
      <alignment horizontal="center" vertical="center" wrapText="1"/>
    </xf>
    <xf numFmtId="164" fontId="35" fillId="0" borderId="3" xfId="0" applyNumberFormat="1" applyFont="1" applyFill="1" applyBorder="1" applyAlignment="1">
      <alignment horizontal="left" vertical="top" wrapText="1"/>
    </xf>
    <xf numFmtId="16" fontId="35" fillId="0" borderId="3" xfId="0" applyNumberFormat="1" applyFont="1" applyBorder="1" applyAlignment="1">
      <alignment horizontal="center" vertical="center" wrapText="1"/>
    </xf>
    <xf numFmtId="0" fontId="35" fillId="0" borderId="0" xfId="0" applyFont="1"/>
    <xf numFmtId="0" fontId="35" fillId="0" borderId="0" xfId="0" applyFont="1" applyFill="1" applyAlignment="1">
      <alignment vertical="center"/>
    </xf>
    <xf numFmtId="168" fontId="35" fillId="0" borderId="0" xfId="0" applyNumberFormat="1" applyFont="1" applyFill="1"/>
    <xf numFmtId="4" fontId="35" fillId="0" borderId="0" xfId="0" applyNumberFormat="1" applyFont="1" applyFill="1"/>
    <xf numFmtId="0" fontId="1" fillId="0" borderId="0" xfId="36" applyFont="1" applyAlignment="1">
      <alignment horizontal="left" vertical="center"/>
    </xf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40" fillId="0" borderId="1" xfId="38" applyFont="1" applyBorder="1" applyAlignment="1" applyProtection="1">
      <alignment horizontal="center" vertical="center"/>
      <protection locked="0"/>
    </xf>
    <xf numFmtId="0" fontId="40" fillId="0" borderId="0" xfId="38" applyFont="1" applyBorder="1" applyAlignment="1" applyProtection="1">
      <alignment horizontal="center" vertical="center"/>
      <protection locked="0"/>
    </xf>
    <xf numFmtId="0" fontId="1" fillId="0" borderId="32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33" xfId="37" applyFont="1" applyFill="1" applyBorder="1" applyAlignment="1">
      <alignment horizontal="center" vertical="center" wrapText="1"/>
    </xf>
    <xf numFmtId="4" fontId="1" fillId="0" borderId="3" xfId="37" applyNumberFormat="1" applyFont="1" applyFill="1" applyBorder="1" applyAlignment="1">
      <alignment horizontal="left" vertical="center" wrapText="1"/>
    </xf>
    <xf numFmtId="169" fontId="1" fillId="0" borderId="3" xfId="37" applyNumberFormat="1" applyFont="1" applyFill="1" applyBorder="1" applyAlignment="1">
      <alignment horizontal="left" vertical="center" wrapText="1"/>
    </xf>
    <xf numFmtId="166" fontId="1" fillId="0" borderId="3" xfId="37" applyNumberFormat="1" applyFont="1" applyFill="1" applyBorder="1" applyAlignment="1">
      <alignment horizontal="left" vertical="center" wrapText="1"/>
    </xf>
    <xf numFmtId="166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horizontal="right"/>
    </xf>
    <xf numFmtId="164" fontId="40" fillId="0" borderId="0" xfId="34" applyFont="1"/>
    <xf numFmtId="164" fontId="40" fillId="0" borderId="0" xfId="0" applyNumberFormat="1" applyFont="1"/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5" xfId="0" applyNumberFormat="1" applyFont="1" applyBorder="1" applyAlignment="1">
      <alignment horizontal="center" vertical="top" wrapText="1"/>
    </xf>
    <xf numFmtId="0" fontId="33" fillId="0" borderId="25" xfId="0" applyNumberFormat="1" applyFont="1" applyBorder="1" applyAlignment="1">
      <alignment horizontal="center" vertical="top" wrapText="1"/>
    </xf>
    <xf numFmtId="0" fontId="44" fillId="0" borderId="25" xfId="0" applyNumberFormat="1" applyFont="1" applyBorder="1" applyAlignment="1">
      <alignment horizontal="center" vertical="top" wrapText="1"/>
    </xf>
    <xf numFmtId="49" fontId="42" fillId="0" borderId="25" xfId="0" applyNumberFormat="1" applyFont="1" applyBorder="1" applyAlignment="1">
      <alignment horizontal="center" wrapText="1"/>
    </xf>
    <xf numFmtId="0" fontId="4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2" fillId="0" borderId="8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5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5" applyFont="1" applyBorder="1">
      <alignment horizontal="center"/>
    </xf>
    <xf numFmtId="0" fontId="1" fillId="0" borderId="0" xfId="35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5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30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0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3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29" xfId="0" applyFont="1" applyFill="1" applyBorder="1" applyAlignment="1">
      <alignment horizontal="center" vertical="top" wrapText="1"/>
    </xf>
    <xf numFmtId="0" fontId="35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5" applyNumberFormat="1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6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19" fillId="0" borderId="6" xfId="19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5" fillId="0" borderId="1" xfId="15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6" fillId="0" borderId="5" xfId="16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5" xfId="12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5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42" fillId="0" borderId="25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6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23" xfId="0" applyNumberFormat="1" applyFont="1" applyBorder="1" applyAlignment="1">
      <alignment horizontal="left" vertical="top" wrapText="1"/>
    </xf>
    <xf numFmtId="0" fontId="4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9" fontId="42" fillId="0" borderId="10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5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5" applyNumberFormat="1" applyFont="1" applyAlignment="1">
      <alignment horizontal="left" vertical="top" wrapText="1"/>
    </xf>
    <xf numFmtId="0" fontId="1" fillId="0" borderId="0" xfId="35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166" fontId="3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7" xr:uid="{C2406D2A-6F34-408A-875E-2CB8229621EB}"/>
    <cellStyle name="S0" xfId="31" xr:uid="{82662E50-61BA-42B0-A5D0-75DE5D4EE84F}"/>
    <cellStyle name="S1" xfId="32" xr:uid="{02214C97-CE05-410C-A76C-4664C6F7698E}"/>
    <cellStyle name="S10" xfId="25" xr:uid="{8CE0C28E-95A5-494A-BC3C-331758804689}"/>
    <cellStyle name="S11" xfId="20" xr:uid="{279D816B-2C76-41ED-A016-C1B69A0E3DB1}"/>
    <cellStyle name="S12" xfId="24" xr:uid="{B21218D9-26EB-4079-9E14-EA20336844F9}"/>
    <cellStyle name="S13" xfId="18" xr:uid="{C42DEB1B-B6C9-4D29-A02F-948FBD37C121}"/>
    <cellStyle name="S14" xfId="22" xr:uid="{83146858-F568-4488-A22E-56F7C70AF6EB}"/>
    <cellStyle name="S15" xfId="23" xr:uid="{A4878890-8E71-4C35-9EE1-CF72F087A96C}"/>
    <cellStyle name="S16" xfId="19" xr:uid="{746E825F-4879-4B6E-9C60-DB7ECA7B5491}"/>
    <cellStyle name="S17" xfId="21" xr:uid="{8B269977-159D-4979-9F2D-4892FCEEAD05}"/>
    <cellStyle name="S18" xfId="17" xr:uid="{C2336EB2-4F0E-47FC-BE4B-715D26491FA8}"/>
    <cellStyle name="S19" xfId="15" xr:uid="{938956FA-036D-4FBA-ABB2-8E1C45A7A903}"/>
    <cellStyle name="S2" xfId="6" xr:uid="{9C407026-B53F-49A6-BA3A-19B0E54E2720}"/>
    <cellStyle name="S20" xfId="16" xr:uid="{80035171-2E1F-4254-A479-E1C86E1718A9}"/>
    <cellStyle name="S21" xfId="11" xr:uid="{24171B76-3215-48B0-BE10-E26B8FC79923}"/>
    <cellStyle name="S22" xfId="9" xr:uid="{06433E5A-221B-4D8D-9C50-24F28DDE29A1}"/>
    <cellStyle name="S23" xfId="12" xr:uid="{58561B7F-168B-44AF-A6D5-0A3EE8D37B4D}"/>
    <cellStyle name="S24" xfId="13" xr:uid="{BD1F4C51-F9F0-4CCC-9DA5-21B27B6320C2}"/>
    <cellStyle name="S25" xfId="14" xr:uid="{254FAC92-DBF2-4BC8-B84F-571A5FA4BB4B}"/>
    <cellStyle name="S26" xfId="10" xr:uid="{2FB68A29-860B-442D-8390-1E06795EC86F}"/>
    <cellStyle name="S27" xfId="8" xr:uid="{9FB881E0-C5CC-449C-B2EA-1959F2971CD1}"/>
    <cellStyle name="S28" xfId="7" xr:uid="{233FCEB3-3D27-448F-8D57-32D7792089C6}"/>
    <cellStyle name="S29" xfId="3" xr:uid="{2532572E-80CB-45A8-ABAF-377CD9B4FD3B}"/>
    <cellStyle name="S3" xfId="4" xr:uid="{CDF92228-B084-4616-8D42-806F8509BB60}"/>
    <cellStyle name="S4" xfId="5" xr:uid="{46EC529F-F091-40E9-A5CA-464CBD6E7391}"/>
    <cellStyle name="S5" xfId="29" xr:uid="{EE934D05-5D2F-46B7-9EAB-EBECABEBEA18}"/>
    <cellStyle name="S6" xfId="30" xr:uid="{F4DADC47-8930-4CE1-95FD-194EA2BEF6E9}"/>
    <cellStyle name="S7" xfId="28" xr:uid="{086F75BD-022B-4B00-B4A7-008859756F81}"/>
    <cellStyle name="S8" xfId="26" xr:uid="{CF00C637-1A3A-4222-AAE2-1B60DA3F361B}"/>
    <cellStyle name="S9" xfId="27" xr:uid="{2F123058-CF4E-4872-90EB-13AEB2FB4057}"/>
    <cellStyle name="Итоги" xfId="41" xr:uid="{B7A4A5B4-BF9B-48D8-B885-4A82A3CED424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09DAB39B-E132-439B-8E09-DBBD0CAEAE4D}"/>
    <cellStyle name="Обычный 3" xfId="33" xr:uid="{509AFB71-2EF4-4FA5-B900-EB4741C31584}"/>
    <cellStyle name="Обычный 4" xfId="38" xr:uid="{E6E78257-CD24-41D9-BD0D-58F4F1DC5BF6}"/>
    <cellStyle name="ПИР" xfId="39" xr:uid="{6C469775-3B14-470C-BC95-D14F8A528E8A}"/>
    <cellStyle name="Титул" xfId="35" xr:uid="{3A8AD7D7-67EF-4148-AC48-96D3E7601243}"/>
    <cellStyle name="Финансовый" xfId="34" builtinId="3"/>
    <cellStyle name="Хвост" xfId="40" xr:uid="{43EEDF9A-12F3-4051-99D7-0C24B50160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7;&#1093;&#1085;&#1080;&#1095;&#1077;&#1089;&#1082;&#1080;&#1081;%20&#1076;&#1080;&#1088;&#1077;&#1082;&#1090;&#1086;&#1088;/&#1054;&#1050;&#1057;/&#1056;&#1072;&#1073;&#1086;&#1095;&#1080;&#1081;%20&#1092;&#1086;&#1088;&#1084;&#1072;&#1090;%20&#1048;&#1055;&#1056;/&#1082;&#1086;&#1088;&#1088;%20&#1048;&#1055;%202025&#1075;/&#1056;&#1072;&#1089;&#1095;&#1077;&#1090;&#1099;%20&#1087;&#1086;%20&#1087;&#1088;&#1080;&#1082;&#1072;&#1079;&#1091;%20&#1080;%20&#1085;&#1086;&#1074;&#1099;&#1077;%20&#1086;&#1073;&#1098;&#1077;&#1082;&#1090;&#1099;/&#1064;&#1072;&#1073;&#1083;&#1086;&#1085;%20&#1057;&#1057;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  <sheetName val="ССР"/>
      <sheetName val="ИЦИ"/>
      <sheetName val="01-01-01"/>
      <sheetName val="01-01-02"/>
      <sheetName val="09-01-02"/>
    </sheetNames>
    <sheetDataSet>
      <sheetData sheetId="0"/>
      <sheetData sheetId="1">
        <row r="79">
          <cell r="G79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E29BE-F148-44F0-A87F-76BF128A33D0}">
  <sheetPr codeName="Лист1"/>
  <dimension ref="A1:K40"/>
  <sheetViews>
    <sheetView zoomScale="70" zoomScaleNormal="70" workbookViewId="0">
      <selection sqref="A1:CV100"/>
    </sheetView>
  </sheetViews>
  <sheetFormatPr defaultRowHeight="15.75" x14ac:dyDescent="0.25"/>
  <cols>
    <col min="1" max="1" width="6" style="138" customWidth="1"/>
    <col min="2" max="2" width="81.5703125" style="122" customWidth="1"/>
    <col min="3" max="3" width="24.85546875" style="122" customWidth="1"/>
    <col min="4" max="4" width="13.42578125" style="122" customWidth="1"/>
    <col min="5" max="7" width="15.7109375" style="122" customWidth="1"/>
    <col min="8" max="11" width="13.85546875" style="122" customWidth="1"/>
  </cols>
  <sheetData>
    <row r="1" spans="1:11" x14ac:dyDescent="0.25">
      <c r="A1" s="121"/>
      <c r="E1" s="123"/>
      <c r="F1" s="123"/>
      <c r="G1" s="123"/>
      <c r="H1" s="124"/>
      <c r="I1" s="124"/>
      <c r="J1" s="124"/>
      <c r="K1" s="124"/>
    </row>
    <row r="2" spans="1:11" x14ac:dyDescent="0.25">
      <c r="A2" s="125"/>
      <c r="B2" s="126" t="s">
        <v>1</v>
      </c>
      <c r="C2" s="263" t="s">
        <v>2</v>
      </c>
      <c r="D2" s="263"/>
      <c r="E2" s="263"/>
      <c r="F2" s="263"/>
      <c r="G2" s="263"/>
      <c r="H2" s="263"/>
      <c r="I2" s="124"/>
      <c r="J2" s="124"/>
      <c r="K2" s="124"/>
    </row>
    <row r="3" spans="1:11" x14ac:dyDescent="0.25">
      <c r="A3" s="127"/>
      <c r="B3" s="128"/>
      <c r="C3" s="129"/>
      <c r="D3" s="129"/>
      <c r="E3" s="130" t="s">
        <v>3</v>
      </c>
      <c r="F3" s="131"/>
      <c r="G3" s="132"/>
      <c r="H3" s="132"/>
      <c r="I3" s="124"/>
      <c r="J3" s="124"/>
      <c r="K3" s="124"/>
    </row>
    <row r="4" spans="1:11" x14ac:dyDescent="0.25">
      <c r="A4" s="125"/>
      <c r="B4" s="133"/>
      <c r="C4" s="134"/>
      <c r="D4" s="134"/>
      <c r="E4" s="134"/>
      <c r="F4" s="134"/>
      <c r="G4" s="134"/>
      <c r="H4" s="124"/>
      <c r="I4" s="124"/>
      <c r="J4" s="124"/>
      <c r="K4" s="124"/>
    </row>
    <row r="5" spans="1:11" x14ac:dyDescent="0.25">
      <c r="A5" s="125"/>
      <c r="B5" s="133"/>
      <c r="C5" s="134"/>
      <c r="D5" s="134"/>
      <c r="E5" s="134"/>
      <c r="F5" s="134"/>
      <c r="G5" s="134"/>
      <c r="H5" s="124"/>
      <c r="I5" s="124"/>
      <c r="J5" s="124"/>
      <c r="K5" s="124"/>
    </row>
    <row r="6" spans="1:11" x14ac:dyDescent="0.25">
      <c r="A6" s="125"/>
      <c r="B6" s="133" t="s">
        <v>1227</v>
      </c>
      <c r="C6" s="135">
        <v>15460.695306144573</v>
      </c>
      <c r="D6" s="135"/>
      <c r="F6" s="135"/>
      <c r="G6" s="134" t="s">
        <v>1228</v>
      </c>
      <c r="H6" s="124"/>
      <c r="I6" s="124"/>
      <c r="J6" s="124"/>
      <c r="K6" s="124"/>
    </row>
    <row r="7" spans="1:11" x14ac:dyDescent="0.25">
      <c r="A7" s="125"/>
      <c r="B7" s="133"/>
      <c r="C7" s="136"/>
      <c r="D7" s="136"/>
      <c r="E7" s="136"/>
      <c r="F7" s="136"/>
      <c r="G7" s="136"/>
      <c r="H7" s="124"/>
      <c r="I7" s="124"/>
      <c r="J7" s="124"/>
      <c r="K7" s="124"/>
    </row>
    <row r="8" spans="1:11" x14ac:dyDescent="0.25">
      <c r="A8" s="127"/>
      <c r="B8" s="137"/>
      <c r="C8" s="137"/>
      <c r="D8" s="137"/>
      <c r="E8" s="137"/>
      <c r="F8" s="137"/>
      <c r="G8" s="137"/>
      <c r="H8" s="124"/>
      <c r="I8" s="124"/>
      <c r="J8" s="124"/>
      <c r="K8" s="124"/>
    </row>
    <row r="9" spans="1:11" x14ac:dyDescent="0.25">
      <c r="B9" s="133" t="s">
        <v>1229</v>
      </c>
      <c r="C9" s="488" t="s">
        <v>1352</v>
      </c>
      <c r="D9" s="139"/>
      <c r="E9" s="140"/>
      <c r="F9" s="134"/>
      <c r="G9" s="134"/>
      <c r="H9" s="124"/>
      <c r="I9" s="124"/>
      <c r="J9" s="124"/>
      <c r="K9" s="124"/>
    </row>
    <row r="10" spans="1:11" x14ac:dyDescent="0.25">
      <c r="A10" s="125"/>
      <c r="B10" s="134"/>
      <c r="C10" s="134"/>
      <c r="D10" s="134"/>
      <c r="E10" s="134"/>
      <c r="F10" s="134"/>
      <c r="G10" s="134"/>
      <c r="H10" s="124"/>
      <c r="I10" s="124"/>
      <c r="J10" s="124"/>
      <c r="K10" s="124"/>
    </row>
    <row r="11" spans="1:11" x14ac:dyDescent="0.25">
      <c r="A11" s="125"/>
      <c r="E11" s="141" t="s">
        <v>1230</v>
      </c>
      <c r="F11" s="134"/>
      <c r="G11" s="134"/>
      <c r="H11" s="124"/>
      <c r="I11" s="124"/>
      <c r="J11" s="124"/>
      <c r="K11" s="124"/>
    </row>
    <row r="12" spans="1:11" x14ac:dyDescent="0.25">
      <c r="A12" s="142"/>
      <c r="E12" s="124"/>
      <c r="F12" s="124"/>
      <c r="G12" s="124"/>
      <c r="H12" s="124"/>
      <c r="I12" s="124"/>
      <c r="J12" s="124"/>
      <c r="K12" s="124"/>
    </row>
    <row r="13" spans="1:11" x14ac:dyDescent="0.25">
      <c r="A13" s="125"/>
      <c r="B13" s="264" t="s">
        <v>1349</v>
      </c>
      <c r="C13" s="264"/>
      <c r="D13" s="264"/>
      <c r="E13" s="264"/>
      <c r="F13" s="264"/>
      <c r="G13" s="264"/>
      <c r="H13" s="264"/>
      <c r="I13" s="264"/>
      <c r="J13" s="264"/>
      <c r="K13" s="143"/>
    </row>
    <row r="14" spans="1:11" x14ac:dyDescent="0.25">
      <c r="A14" s="127"/>
      <c r="B14" s="137"/>
      <c r="C14" s="144"/>
      <c r="D14" s="144"/>
      <c r="E14" s="137" t="s">
        <v>1231</v>
      </c>
      <c r="F14" s="137"/>
      <c r="G14" s="124"/>
      <c r="H14" s="124"/>
      <c r="I14" s="124"/>
      <c r="J14" s="124"/>
      <c r="K14" s="124"/>
    </row>
    <row r="15" spans="1:11" x14ac:dyDescent="0.25">
      <c r="E15" s="145"/>
      <c r="F15" s="145"/>
      <c r="G15" s="145"/>
    </row>
    <row r="16" spans="1:11" x14ac:dyDescent="0.25">
      <c r="A16" s="146"/>
    </row>
    <row r="17" spans="1:11" x14ac:dyDescent="0.25">
      <c r="A17" s="265" t="s">
        <v>527</v>
      </c>
      <c r="B17" s="266" t="s">
        <v>1232</v>
      </c>
      <c r="C17" s="266" t="s">
        <v>1233</v>
      </c>
      <c r="D17" s="147" t="s">
        <v>1234</v>
      </c>
      <c r="E17" s="148">
        <v>2025</v>
      </c>
      <c r="F17" s="148">
        <v>2026</v>
      </c>
      <c r="G17" s="148">
        <v>2027</v>
      </c>
      <c r="H17" s="148">
        <v>2028</v>
      </c>
      <c r="I17" s="148">
        <v>2029</v>
      </c>
      <c r="J17" s="148">
        <v>2030</v>
      </c>
      <c r="K17" s="148" t="s">
        <v>1235</v>
      </c>
    </row>
    <row r="18" spans="1:11" x14ac:dyDescent="0.25">
      <c r="A18" s="265"/>
      <c r="B18" s="266"/>
      <c r="C18" s="266"/>
      <c r="D18" s="147" t="s">
        <v>1236</v>
      </c>
      <c r="E18" s="147" t="s">
        <v>1236</v>
      </c>
      <c r="F18" s="148" t="s">
        <v>1237</v>
      </c>
      <c r="G18" s="148" t="s">
        <v>1237</v>
      </c>
      <c r="H18" s="148" t="s">
        <v>1237</v>
      </c>
      <c r="I18" s="148" t="s">
        <v>1237</v>
      </c>
      <c r="J18" s="148" t="s">
        <v>1237</v>
      </c>
      <c r="K18" s="148" t="s">
        <v>1237</v>
      </c>
    </row>
    <row r="19" spans="1:11" x14ac:dyDescent="0.25">
      <c r="A19" s="265"/>
      <c r="B19" s="266"/>
      <c r="C19" s="267" t="s">
        <v>1238</v>
      </c>
      <c r="D19" s="149" t="s">
        <v>1239</v>
      </c>
      <c r="E19" s="149">
        <v>100</v>
      </c>
      <c r="F19" s="149">
        <v>105.5</v>
      </c>
      <c r="G19" s="149">
        <v>104.1</v>
      </c>
      <c r="H19" s="149">
        <v>104.1</v>
      </c>
      <c r="I19" s="149">
        <v>104.1</v>
      </c>
      <c r="J19" s="149">
        <v>104.1</v>
      </c>
      <c r="K19" s="149">
        <v>104.1</v>
      </c>
    </row>
    <row r="20" spans="1:11" x14ac:dyDescent="0.25">
      <c r="A20" s="265"/>
      <c r="B20" s="266"/>
      <c r="C20" s="268"/>
      <c r="D20" s="149" t="s">
        <v>1239</v>
      </c>
      <c r="E20" s="149">
        <v>1</v>
      </c>
      <c r="F20" s="150">
        <v>1.0275000000000001</v>
      </c>
      <c r="G20" s="150">
        <v>1.0696275</v>
      </c>
      <c r="H20" s="150">
        <v>1.1134822274999998</v>
      </c>
      <c r="I20" s="150">
        <v>1.1591349988274997</v>
      </c>
      <c r="J20" s="150">
        <v>1.206659533779427</v>
      </c>
      <c r="K20" s="150">
        <v>1.2561325746643834</v>
      </c>
    </row>
    <row r="21" spans="1:11" x14ac:dyDescent="0.25">
      <c r="A21" s="151">
        <v>1</v>
      </c>
      <c r="B21" s="152">
        <v>2</v>
      </c>
      <c r="C21" s="152">
        <v>3</v>
      </c>
      <c r="D21" s="152">
        <v>4</v>
      </c>
      <c r="E21" s="152">
        <v>5</v>
      </c>
      <c r="F21" s="152">
        <v>7</v>
      </c>
      <c r="G21" s="152">
        <v>8</v>
      </c>
      <c r="H21" s="152">
        <v>9</v>
      </c>
      <c r="I21" s="152">
        <v>10</v>
      </c>
      <c r="J21" s="152">
        <v>11</v>
      </c>
      <c r="K21" s="152">
        <v>12</v>
      </c>
    </row>
    <row r="22" spans="1:11" x14ac:dyDescent="0.25">
      <c r="A22" s="151">
        <v>1</v>
      </c>
      <c r="B22" s="153" t="s">
        <v>1240</v>
      </c>
      <c r="C22" s="154">
        <v>15046.905407439972</v>
      </c>
      <c r="D22" s="154"/>
      <c r="E22" s="154"/>
      <c r="F22" s="154"/>
      <c r="G22" s="154"/>
      <c r="H22" s="154"/>
      <c r="I22" s="154"/>
      <c r="J22" s="154"/>
      <c r="K22" s="154"/>
    </row>
    <row r="23" spans="1:11" x14ac:dyDescent="0.25">
      <c r="A23" s="151" t="s">
        <v>1241</v>
      </c>
      <c r="B23" s="155" t="s">
        <v>1242</v>
      </c>
      <c r="C23" s="156">
        <v>1083.4624799999999</v>
      </c>
      <c r="D23" s="157"/>
      <c r="E23" s="157"/>
      <c r="F23" s="157"/>
      <c r="G23" s="157"/>
      <c r="H23" s="157"/>
      <c r="I23" s="157"/>
      <c r="J23" s="157"/>
      <c r="K23" s="157"/>
    </row>
    <row r="24" spans="1:11" x14ac:dyDescent="0.25">
      <c r="A24" s="151" t="s">
        <v>1243</v>
      </c>
      <c r="B24" s="155" t="s">
        <v>1244</v>
      </c>
      <c r="C24" s="156">
        <v>8146.4817816666673</v>
      </c>
      <c r="D24" s="158"/>
      <c r="E24" s="158"/>
      <c r="F24" s="158"/>
      <c r="G24" s="158"/>
      <c r="H24" s="158"/>
      <c r="I24" s="158"/>
      <c r="J24" s="158"/>
      <c r="K24" s="158"/>
    </row>
    <row r="25" spans="1:11" x14ac:dyDescent="0.25">
      <c r="A25" s="151" t="s">
        <v>1245</v>
      </c>
      <c r="B25" s="155" t="s">
        <v>531</v>
      </c>
      <c r="C25" s="156">
        <v>4118.3330871666667</v>
      </c>
      <c r="D25" s="157"/>
      <c r="E25" s="157"/>
      <c r="F25" s="157"/>
      <c r="G25" s="157"/>
      <c r="H25" s="157"/>
      <c r="I25" s="157"/>
      <c r="J25" s="157"/>
      <c r="K25" s="157"/>
    </row>
    <row r="26" spans="1:11" x14ac:dyDescent="0.25">
      <c r="A26" s="151" t="s">
        <v>1246</v>
      </c>
      <c r="B26" s="155" t="s">
        <v>37</v>
      </c>
      <c r="C26" s="156">
        <v>1698.628058606638</v>
      </c>
      <c r="D26" s="159"/>
      <c r="E26" s="159"/>
      <c r="F26" s="159"/>
      <c r="G26" s="159"/>
      <c r="H26" s="159"/>
      <c r="I26" s="159"/>
      <c r="J26" s="159"/>
      <c r="K26" s="159"/>
    </row>
    <row r="27" spans="1:11" x14ac:dyDescent="0.25">
      <c r="A27" s="151">
        <v>2</v>
      </c>
      <c r="B27" s="153" t="s">
        <v>1247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v>0</v>
      </c>
      <c r="I27" s="154">
        <v>0</v>
      </c>
      <c r="J27" s="154">
        <v>0</v>
      </c>
      <c r="K27" s="154">
        <v>0</v>
      </c>
    </row>
    <row r="28" spans="1:11" x14ac:dyDescent="0.25">
      <c r="A28" s="160" t="s">
        <v>1248</v>
      </c>
      <c r="B28" s="155" t="s">
        <v>1249</v>
      </c>
      <c r="C28" s="158">
        <v>0</v>
      </c>
      <c r="D28" s="158">
        <v>0</v>
      </c>
      <c r="E28" s="154">
        <v>0</v>
      </c>
      <c r="F28" s="158">
        <v>0</v>
      </c>
      <c r="G28" s="158">
        <v>0</v>
      </c>
      <c r="H28" s="158">
        <v>0</v>
      </c>
      <c r="I28" s="158">
        <v>0</v>
      </c>
      <c r="J28" s="158">
        <v>0</v>
      </c>
      <c r="K28" s="158">
        <v>0</v>
      </c>
    </row>
    <row r="29" spans="1:11" x14ac:dyDescent="0.25">
      <c r="A29" s="151" t="s">
        <v>1250</v>
      </c>
      <c r="B29" s="155" t="s">
        <v>1251</v>
      </c>
      <c r="C29" s="158">
        <v>0</v>
      </c>
      <c r="D29" s="158">
        <v>0</v>
      </c>
      <c r="E29" s="154">
        <v>0</v>
      </c>
      <c r="F29" s="158">
        <v>0</v>
      </c>
      <c r="G29" s="158">
        <v>0</v>
      </c>
      <c r="H29" s="158">
        <v>0</v>
      </c>
      <c r="I29" s="158">
        <v>0</v>
      </c>
      <c r="J29" s="158">
        <v>0</v>
      </c>
      <c r="K29" s="158">
        <v>0</v>
      </c>
    </row>
    <row r="30" spans="1:11" x14ac:dyDescent="0.25">
      <c r="A30" s="151">
        <v>3</v>
      </c>
      <c r="B30" s="153" t="s">
        <v>1252</v>
      </c>
      <c r="C30" s="154">
        <v>15046.905407439972</v>
      </c>
      <c r="D30" s="154" t="s">
        <v>1239</v>
      </c>
      <c r="E30" s="154">
        <v>0</v>
      </c>
      <c r="F30" s="154">
        <v>15046.905407439972</v>
      </c>
      <c r="G30" s="154">
        <v>0</v>
      </c>
      <c r="H30" s="154">
        <v>0</v>
      </c>
      <c r="I30" s="154">
        <v>0</v>
      </c>
      <c r="J30" s="154">
        <v>0</v>
      </c>
      <c r="K30" s="154">
        <v>0</v>
      </c>
    </row>
    <row r="31" spans="1:11" x14ac:dyDescent="0.25">
      <c r="A31" s="151">
        <v>4</v>
      </c>
      <c r="B31" s="153" t="s">
        <v>1253</v>
      </c>
      <c r="C31" s="154">
        <v>15460.695306144573</v>
      </c>
      <c r="D31" s="154">
        <v>0</v>
      </c>
      <c r="E31" s="154">
        <v>0</v>
      </c>
      <c r="F31" s="154">
        <v>15460.695306144573</v>
      </c>
      <c r="G31" s="154">
        <v>0</v>
      </c>
      <c r="H31" s="154">
        <v>0</v>
      </c>
      <c r="I31" s="154">
        <v>0</v>
      </c>
      <c r="J31" s="154">
        <v>0</v>
      </c>
      <c r="K31" s="154">
        <v>0</v>
      </c>
    </row>
    <row r="32" spans="1:11" x14ac:dyDescent="0.25">
      <c r="A32" s="151" t="s">
        <v>1254</v>
      </c>
      <c r="B32" s="155" t="s">
        <v>1255</v>
      </c>
      <c r="C32" s="154">
        <v>2787.9942355342664</v>
      </c>
      <c r="D32" s="158"/>
      <c r="E32" s="158"/>
      <c r="F32" s="158"/>
      <c r="G32" s="158"/>
      <c r="H32" s="158"/>
      <c r="I32" s="158"/>
      <c r="J32" s="158"/>
      <c r="K32" s="158"/>
    </row>
    <row r="33" spans="1:11" x14ac:dyDescent="0.25">
      <c r="A33" s="151">
        <v>5</v>
      </c>
      <c r="B33" s="153" t="s">
        <v>1256</v>
      </c>
      <c r="C33" s="154">
        <v>12672.701070610306</v>
      </c>
      <c r="D33" s="154"/>
      <c r="E33" s="154"/>
      <c r="F33" s="154"/>
      <c r="G33" s="154"/>
      <c r="H33" s="154"/>
      <c r="I33" s="154"/>
      <c r="J33" s="154"/>
      <c r="K33" s="154"/>
    </row>
    <row r="34" spans="1:11" x14ac:dyDescent="0.25">
      <c r="A34" s="160" t="s">
        <v>1257</v>
      </c>
      <c r="B34" s="155" t="s">
        <v>1242</v>
      </c>
      <c r="C34" s="156">
        <v>912.50630999999998</v>
      </c>
      <c r="D34" s="157"/>
      <c r="E34" s="157"/>
      <c r="F34" s="157"/>
      <c r="G34" s="157"/>
      <c r="H34" s="157"/>
      <c r="I34" s="157"/>
      <c r="J34" s="157"/>
      <c r="K34" s="157"/>
    </row>
    <row r="35" spans="1:11" x14ac:dyDescent="0.25">
      <c r="A35" s="151" t="s">
        <v>1258</v>
      </c>
      <c r="B35" s="155" t="s">
        <v>1244</v>
      </c>
      <c r="C35" s="156">
        <v>6861.0737956250023</v>
      </c>
      <c r="D35" s="158"/>
      <c r="E35" s="158"/>
      <c r="F35" s="158"/>
      <c r="G35" s="158"/>
      <c r="H35" s="158"/>
      <c r="I35" s="158"/>
      <c r="J35" s="158"/>
      <c r="K35" s="158"/>
    </row>
    <row r="36" spans="1:11" x14ac:dyDescent="0.25">
      <c r="A36" s="151" t="s">
        <v>1259</v>
      </c>
      <c r="B36" s="155" t="s">
        <v>531</v>
      </c>
      <c r="C36" s="156">
        <v>3468.514136937501</v>
      </c>
      <c r="D36" s="157"/>
      <c r="E36" s="157"/>
      <c r="F36" s="157"/>
      <c r="G36" s="157"/>
      <c r="H36" s="157"/>
      <c r="I36" s="157"/>
      <c r="J36" s="157"/>
      <c r="K36" s="157"/>
    </row>
    <row r="37" spans="1:11" x14ac:dyDescent="0.25">
      <c r="A37" s="151" t="s">
        <v>1260</v>
      </c>
      <c r="B37" s="155" t="s">
        <v>37</v>
      </c>
      <c r="C37" s="156">
        <v>1430.6068280478039</v>
      </c>
      <c r="D37" s="159"/>
      <c r="E37" s="159"/>
      <c r="F37" s="159"/>
      <c r="G37" s="159"/>
      <c r="H37" s="159"/>
      <c r="I37" s="159"/>
      <c r="J37" s="159"/>
      <c r="K37" s="159"/>
    </row>
    <row r="38" spans="1:11" x14ac:dyDescent="0.25">
      <c r="A38" s="161"/>
      <c r="G38" s="162"/>
      <c r="H38" s="162"/>
      <c r="I38" s="163"/>
    </row>
    <row r="40" spans="1:11" x14ac:dyDescent="0.25">
      <c r="E40" s="16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topLeftCell="A10" zoomScale="75" zoomScaleNormal="75" zoomScaleSheetLayoutView="75" workbookViewId="0">
      <selection activeCell="C62" sqref="C62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3" t="s">
        <v>2</v>
      </c>
      <c r="D2" s="273"/>
      <c r="E2" s="273"/>
      <c r="F2" s="273"/>
      <c r="G2" s="273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79" t="s">
        <v>53</v>
      </c>
      <c r="C6" s="279"/>
      <c r="D6" s="23">
        <f>H84</f>
        <v>15046.905407439972</v>
      </c>
      <c r="E6" s="2" t="s">
        <v>30</v>
      </c>
      <c r="F6" s="2"/>
      <c r="G6" s="2"/>
      <c r="H6" s="2"/>
    </row>
    <row r="7" spans="1:8" x14ac:dyDescent="0.2">
      <c r="B7" s="280" t="s">
        <v>4</v>
      </c>
      <c r="C7" s="280"/>
      <c r="D7" s="2"/>
      <c r="E7" s="2" t="s">
        <v>30</v>
      </c>
      <c r="F7" s="2"/>
      <c r="G7" s="2"/>
      <c r="H7" s="2"/>
    </row>
    <row r="8" spans="1:8" x14ac:dyDescent="0.2">
      <c r="C8" s="274"/>
      <c r="D8" s="275"/>
      <c r="E8" s="275"/>
      <c r="F8" s="275"/>
      <c r="G8" s="275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81" t="s">
        <v>1217</v>
      </c>
      <c r="B14" s="281"/>
      <c r="C14" s="282" t="s">
        <v>1221</v>
      </c>
      <c r="D14" s="283"/>
      <c r="E14" s="283"/>
      <c r="F14" s="283"/>
      <c r="G14" s="283"/>
      <c r="H14" s="2"/>
    </row>
    <row r="15" spans="1:8" x14ac:dyDescent="0.2">
      <c r="A15" s="1"/>
      <c r="C15" s="117"/>
      <c r="D15" s="118" t="s">
        <v>1218</v>
      </c>
      <c r="E15" s="117"/>
      <c r="F15" s="117"/>
      <c r="G15" s="117"/>
      <c r="H15" s="2"/>
    </row>
    <row r="16" spans="1:8" x14ac:dyDescent="0.2">
      <c r="A16" s="284" t="s">
        <v>1219</v>
      </c>
      <c r="B16" s="284"/>
      <c r="C16" s="285" t="s">
        <v>1351</v>
      </c>
      <c r="D16" s="285"/>
      <c r="E16" s="285"/>
      <c r="F16" s="285"/>
      <c r="G16" s="285"/>
      <c r="H16" s="285"/>
    </row>
    <row r="17" spans="1:8" ht="88.5" customHeight="1" x14ac:dyDescent="0.2">
      <c r="A17" s="284" t="s">
        <v>1220</v>
      </c>
      <c r="B17" s="284"/>
      <c r="C17" s="286" t="s">
        <v>1222</v>
      </c>
      <c r="D17" s="286"/>
      <c r="E17" s="286"/>
      <c r="F17" s="286"/>
      <c r="G17" s="286"/>
      <c r="H17" s="2"/>
    </row>
    <row r="18" spans="1:8" x14ac:dyDescent="0.2">
      <c r="A18" s="119"/>
      <c r="B18" s="120"/>
      <c r="C18" s="287" t="s">
        <v>7</v>
      </c>
      <c r="D18" s="287"/>
      <c r="E18" s="287"/>
      <c r="F18" s="287"/>
      <c r="G18" s="287"/>
      <c r="H18" s="2"/>
    </row>
    <row r="19" spans="1:8" x14ac:dyDescent="0.2">
      <c r="D19" s="13"/>
      <c r="F19" s="2"/>
      <c r="G19" s="2"/>
      <c r="H19" s="2"/>
    </row>
    <row r="20" spans="1:8" x14ac:dyDescent="0.2">
      <c r="B20" s="262" t="s">
        <v>1350</v>
      </c>
      <c r="D20" s="13"/>
      <c r="E20" s="2"/>
      <c r="F20" s="2"/>
      <c r="G20" s="2"/>
      <c r="H20" s="2"/>
    </row>
    <row r="21" spans="1:8" ht="12.75" customHeight="1" x14ac:dyDescent="0.2">
      <c r="A21" s="276" t="s">
        <v>8</v>
      </c>
      <c r="B21" s="277" t="s">
        <v>51</v>
      </c>
      <c r="C21" s="277" t="s">
        <v>9</v>
      </c>
      <c r="D21" s="278" t="s">
        <v>10</v>
      </c>
      <c r="E21" s="278"/>
      <c r="F21" s="278"/>
      <c r="G21" s="278"/>
      <c r="H21" s="276" t="s">
        <v>52</v>
      </c>
    </row>
    <row r="22" spans="1:8" x14ac:dyDescent="0.2">
      <c r="A22" s="276"/>
      <c r="B22" s="277"/>
      <c r="C22" s="277"/>
      <c r="D22" s="276" t="s">
        <v>11</v>
      </c>
      <c r="E22" s="276" t="s">
        <v>12</v>
      </c>
      <c r="F22" s="276" t="s">
        <v>13</v>
      </c>
      <c r="G22" s="276" t="s">
        <v>37</v>
      </c>
      <c r="H22" s="276"/>
    </row>
    <row r="23" spans="1:8" x14ac:dyDescent="0.2">
      <c r="A23" s="276"/>
      <c r="B23" s="277"/>
      <c r="C23" s="277"/>
      <c r="D23" s="276"/>
      <c r="E23" s="276"/>
      <c r="F23" s="276"/>
      <c r="G23" s="276"/>
      <c r="H23" s="276"/>
    </row>
    <row r="24" spans="1:8" x14ac:dyDescent="0.2">
      <c r="A24" s="276"/>
      <c r="B24" s="277"/>
      <c r="C24" s="277"/>
      <c r="D24" s="276"/>
      <c r="E24" s="276"/>
      <c r="F24" s="276"/>
      <c r="G24" s="276"/>
      <c r="H24" s="27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71" t="s">
        <v>35</v>
      </c>
      <c r="B26" s="272"/>
      <c r="C26" s="272"/>
      <c r="D26" s="272"/>
      <c r="E26" s="272"/>
      <c r="F26" s="272"/>
      <c r="G26" s="272"/>
      <c r="H26" s="272"/>
    </row>
    <row r="27" spans="1:8" x14ac:dyDescent="0.2">
      <c r="A27" s="29" t="s">
        <v>60</v>
      </c>
      <c r="B27" s="22" t="s">
        <v>1223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1224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69" t="s">
        <v>36</v>
      </c>
      <c r="C35" s="27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71" t="s">
        <v>14</v>
      </c>
      <c r="B36" s="272"/>
      <c r="C36" s="272"/>
      <c r="D36" s="272"/>
      <c r="E36" s="272"/>
      <c r="F36" s="272"/>
      <c r="G36" s="272"/>
      <c r="H36" s="272"/>
    </row>
    <row r="37" spans="1:8" x14ac:dyDescent="0.2">
      <c r="A37" s="29" t="s">
        <v>68</v>
      </c>
      <c r="B37" s="18" t="s">
        <v>89</v>
      </c>
      <c r="C37" s="24" t="s">
        <v>1294</v>
      </c>
      <c r="D37" s="26">
        <f>813091.42/1000/1.2</f>
        <v>677.57618333333346</v>
      </c>
      <c r="E37" s="26">
        <f>2679563.4/1000/1.2</f>
        <v>2232.9695000000002</v>
      </c>
      <c r="F37" s="20"/>
      <c r="G37" s="20"/>
      <c r="H37" s="19">
        <f>D37+E37+G37+F37</f>
        <v>2910.5456833333337</v>
      </c>
    </row>
    <row r="38" spans="1:8" x14ac:dyDescent="0.2">
      <c r="A38" s="29" t="s">
        <v>77</v>
      </c>
      <c r="B38" s="18" t="s">
        <v>95</v>
      </c>
      <c r="C38" s="24" t="s">
        <v>1293</v>
      </c>
      <c r="D38" s="26">
        <f>623739.64/1000/1.2</f>
        <v>519.78303333333338</v>
      </c>
      <c r="E38" s="26">
        <f>2584932.24/1000/1.2</f>
        <v>2154.1102000000001</v>
      </c>
      <c r="F38" s="20"/>
      <c r="G38" s="20"/>
      <c r="H38" s="19">
        <f t="shared" ref="H38:H47" si="1">D38+E38+G38+F38</f>
        <v>2673.8932333333332</v>
      </c>
    </row>
    <row r="39" spans="1:8" x14ac:dyDescent="0.2">
      <c r="A39" s="29" t="s">
        <v>78</v>
      </c>
      <c r="B39" s="18" t="s">
        <v>96</v>
      </c>
      <c r="C39" s="24" t="s">
        <v>1292</v>
      </c>
      <c r="D39" s="26">
        <f>1044153.37/1000/1.2</f>
        <v>870.12780833333341</v>
      </c>
      <c r="E39" s="26">
        <f>267452.83/1000/1.2</f>
        <v>222.87735833333335</v>
      </c>
      <c r="F39" s="20">
        <f>4050819.43/1000/1.2</f>
        <v>3375.6828583333336</v>
      </c>
      <c r="G39" s="20"/>
      <c r="H39" s="19">
        <f t="shared" si="1"/>
        <v>4468.6880250000004</v>
      </c>
    </row>
    <row r="40" spans="1:8" hidden="1" x14ac:dyDescent="0.2">
      <c r="A40" s="29" t="s">
        <v>79</v>
      </c>
      <c r="B40" s="18"/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80</v>
      </c>
      <c r="B41" s="18"/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69" t="s">
        <v>16</v>
      </c>
      <c r="C48" s="270"/>
      <c r="D48" s="19">
        <f>D37+D38+D39+D40+D41+D42+D43+D44+D45+D46+D47</f>
        <v>2067.4870250000004</v>
      </c>
      <c r="E48" s="19">
        <f t="shared" ref="E48:G48" si="2">E37+E38+E39+E40+E41+E42+E43+E44+E45+E46+E47</f>
        <v>4609.9570583333334</v>
      </c>
      <c r="F48" s="19">
        <f t="shared" si="2"/>
        <v>3375.6828583333336</v>
      </c>
      <c r="G48" s="19">
        <f t="shared" si="2"/>
        <v>0</v>
      </c>
      <c r="H48" s="19">
        <f>H37+H38+H39+H40+H41+H42+H43+H44+H45+H46+H47</f>
        <v>10053.126941666667</v>
      </c>
    </row>
    <row r="49" spans="1:8" x14ac:dyDescent="0.2">
      <c r="A49" s="21"/>
      <c r="B49" s="269" t="s">
        <v>33</v>
      </c>
      <c r="C49" s="270"/>
      <c r="D49" s="19">
        <f>D48+D35</f>
        <v>2067.4870250000004</v>
      </c>
      <c r="E49" s="19">
        <f>E48+E35</f>
        <v>4609.9570583333334</v>
      </c>
      <c r="F49" s="19">
        <f>F48+F35</f>
        <v>3375.6828583333336</v>
      </c>
      <c r="G49" s="19">
        <f>G48+G35</f>
        <v>117.15119593612499</v>
      </c>
      <c r="H49" s="19">
        <f>H48+H35</f>
        <v>10170.278137602792</v>
      </c>
    </row>
    <row r="50" spans="1:8" x14ac:dyDescent="0.2">
      <c r="A50" s="271" t="s">
        <v>44</v>
      </c>
      <c r="B50" s="272"/>
      <c r="C50" s="272"/>
      <c r="D50" s="272"/>
      <c r="E50" s="272"/>
      <c r="F50" s="272"/>
      <c r="G50" s="272"/>
      <c r="H50" s="272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69" t="s">
        <v>47</v>
      </c>
      <c r="C54" s="270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69" t="s">
        <v>42</v>
      </c>
      <c r="C55" s="270"/>
      <c r="D55" s="19">
        <f>D54+D49</f>
        <v>2067.4870250000004</v>
      </c>
      <c r="E55" s="19">
        <f t="shared" ref="E55" si="5">E54+E49</f>
        <v>4609.9570583333334</v>
      </c>
      <c r="F55" s="19">
        <f t="shared" ref="F55" si="6">F54+F49</f>
        <v>3375.6828583333336</v>
      </c>
      <c r="G55" s="19">
        <f t="shared" ref="G55" si="7">G54+G49</f>
        <v>117.15119593612499</v>
      </c>
      <c r="H55" s="19">
        <f>H54+H49</f>
        <v>10170.278137602792</v>
      </c>
    </row>
    <row r="56" spans="1:8" x14ac:dyDescent="0.2">
      <c r="A56" s="271" t="s">
        <v>45</v>
      </c>
      <c r="B56" s="272"/>
      <c r="C56" s="272"/>
      <c r="D56" s="272"/>
      <c r="E56" s="272"/>
      <c r="F56" s="272"/>
      <c r="G56" s="272"/>
      <c r="H56" s="272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69" t="s">
        <v>46</v>
      </c>
      <c r="C58" s="27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69" t="s">
        <v>43</v>
      </c>
      <c r="C59" s="270"/>
      <c r="D59" s="19">
        <f>D58+D55</f>
        <v>2067.4870250000004</v>
      </c>
      <c r="E59" s="19">
        <f t="shared" ref="E59" si="8">E58+E55</f>
        <v>4609.9570583333334</v>
      </c>
      <c r="F59" s="19">
        <f t="shared" ref="F59" si="9">F58+F55</f>
        <v>3375.6828583333336</v>
      </c>
      <c r="G59" s="19">
        <f t="shared" ref="G59" si="10">G58+G55</f>
        <v>117.15119593612499</v>
      </c>
      <c r="H59" s="19">
        <f>H58+H55</f>
        <v>10170.278137602792</v>
      </c>
    </row>
    <row r="60" spans="1:8" x14ac:dyDescent="0.2">
      <c r="A60" s="271" t="s">
        <v>32</v>
      </c>
      <c r="B60" s="272"/>
      <c r="C60" s="272"/>
      <c r="D60" s="272"/>
      <c r="E60" s="272"/>
      <c r="F60" s="272"/>
      <c r="G60" s="272"/>
      <c r="H60" s="272"/>
    </row>
    <row r="61" spans="1:8" x14ac:dyDescent="0.2">
      <c r="A61" s="29" t="s">
        <v>71</v>
      </c>
      <c r="B61" s="27" t="s">
        <v>95</v>
      </c>
      <c r="C61" s="27" t="s">
        <v>97</v>
      </c>
      <c r="D61" s="27"/>
      <c r="E61" s="27"/>
      <c r="F61" s="27"/>
      <c r="G61" s="28">
        <f>46935.59/1000/1.2</f>
        <v>39.112991666666666</v>
      </c>
      <c r="H61" s="19">
        <f t="shared" ref="H61" si="11">G61+F61+E61+D61</f>
        <v>39.112991666666666</v>
      </c>
    </row>
    <row r="62" spans="1:8" x14ac:dyDescent="0.2">
      <c r="A62" s="29" t="s">
        <v>72</v>
      </c>
      <c r="B62" s="30" t="s">
        <v>96</v>
      </c>
      <c r="C62" s="30" t="s">
        <v>98</v>
      </c>
      <c r="D62" s="20"/>
      <c r="E62" s="20"/>
      <c r="F62" s="20"/>
      <c r="G62" s="19">
        <f>252277.44/1000/1.2</f>
        <v>210.23120000000003</v>
      </c>
      <c r="H62" s="19">
        <f>G62+F62+E62+D62</f>
        <v>210.23120000000003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73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1145</v>
      </c>
      <c r="B66" s="22" t="s">
        <v>1225</v>
      </c>
      <c r="C66" s="18" t="s">
        <v>38</v>
      </c>
      <c r="D66" s="20"/>
      <c r="E66" s="20"/>
      <c r="F66" s="20"/>
      <c r="G66" s="19">
        <v>59.60152556167499</v>
      </c>
      <c r="H66" s="19">
        <f>G66+F66+E66+D66</f>
        <v>59.60152556167499</v>
      </c>
    </row>
    <row r="67" spans="1:8" x14ac:dyDescent="0.2">
      <c r="A67" s="21"/>
      <c r="B67" s="269" t="s">
        <v>34</v>
      </c>
      <c r="C67" s="270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308.94571722834166</v>
      </c>
      <c r="H67" s="19">
        <f>D67+E67+F67+G67</f>
        <v>308.94571722834166</v>
      </c>
    </row>
    <row r="68" spans="1:8" x14ac:dyDescent="0.2">
      <c r="A68" s="21"/>
      <c r="B68" s="269" t="s">
        <v>17</v>
      </c>
      <c r="C68" s="270"/>
      <c r="D68" s="19">
        <f>D67+D59</f>
        <v>2067.4870250000004</v>
      </c>
      <c r="E68" s="19">
        <f>E67+E59</f>
        <v>4609.9570583333334</v>
      </c>
      <c r="F68" s="19">
        <f>F67+F59</f>
        <v>3375.6828583333336</v>
      </c>
      <c r="G68" s="19">
        <f>G67+G59</f>
        <v>426.09691316446663</v>
      </c>
      <c r="H68" s="19">
        <f>H67+H59</f>
        <v>10479.223854831134</v>
      </c>
    </row>
    <row r="69" spans="1:8" x14ac:dyDescent="0.2">
      <c r="A69" s="271" t="s">
        <v>28</v>
      </c>
      <c r="B69" s="272"/>
      <c r="C69" s="272"/>
      <c r="D69" s="272"/>
      <c r="E69" s="272"/>
      <c r="F69" s="272"/>
      <c r="G69" s="272"/>
      <c r="H69" s="272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1226</v>
      </c>
      <c r="C71" s="25" t="s">
        <v>27</v>
      </c>
      <c r="D71" s="20"/>
      <c r="E71" s="20"/>
      <c r="F71" s="20"/>
      <c r="G71" s="19">
        <f>(D68+E68+F68+G68+G79)/100*8.5</f>
        <v>966.22116766064653</v>
      </c>
      <c r="H71" s="19">
        <f>D71+E71+F71+G71</f>
        <v>966.22116766064653</v>
      </c>
    </row>
    <row r="72" spans="1:8" ht="12.75" customHeight="1" x14ac:dyDescent="0.2">
      <c r="A72" s="288" t="s">
        <v>31</v>
      </c>
      <c r="B72" s="289"/>
      <c r="C72" s="290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966.22116766064653</v>
      </c>
      <c r="H72" s="19">
        <f>D72+E72+F72+G72</f>
        <v>966.22116766064653</v>
      </c>
    </row>
    <row r="73" spans="1:8" x14ac:dyDescent="0.2">
      <c r="A73" s="21"/>
      <c r="B73" s="269" t="s">
        <v>29</v>
      </c>
      <c r="C73" s="270"/>
      <c r="D73" s="19">
        <f>D68+D72</f>
        <v>2067.4870250000004</v>
      </c>
      <c r="E73" s="19">
        <f t="shared" ref="E73:G73" si="15">E68+E72</f>
        <v>4609.9570583333334</v>
      </c>
      <c r="F73" s="19">
        <f t="shared" si="15"/>
        <v>3375.6828583333336</v>
      </c>
      <c r="G73" s="19">
        <f t="shared" si="15"/>
        <v>1392.3180808251132</v>
      </c>
      <c r="H73" s="19">
        <f>H72+H68</f>
        <v>11445.44502249178</v>
      </c>
    </row>
    <row r="74" spans="1:8" x14ac:dyDescent="0.2">
      <c r="A74" s="271" t="s">
        <v>18</v>
      </c>
      <c r="B74" s="272"/>
      <c r="C74" s="272"/>
      <c r="D74" s="272"/>
      <c r="E74" s="272"/>
      <c r="F74" s="272"/>
      <c r="G74" s="272"/>
      <c r="H74" s="272"/>
    </row>
    <row r="75" spans="1:8" x14ac:dyDescent="0.2">
      <c r="A75" s="29" t="s">
        <v>76</v>
      </c>
      <c r="B75" s="22" t="s">
        <v>90</v>
      </c>
      <c r="C75" s="18" t="s">
        <v>40</v>
      </c>
      <c r="D75" s="20"/>
      <c r="E75" s="20"/>
      <c r="F75" s="20"/>
      <c r="G75" s="19">
        <f>888084/1000</f>
        <v>888.08399999999995</v>
      </c>
      <c r="H75" s="19">
        <f>G75+F75+E75+D75</f>
        <v>888.08399999999995</v>
      </c>
    </row>
    <row r="76" spans="1:8" hidden="1" x14ac:dyDescent="0.2">
      <c r="A76" s="29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69" t="s">
        <v>20</v>
      </c>
      <c r="C79" s="270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888.08399999999995</v>
      </c>
      <c r="H79" s="19">
        <f>G79+F79+E79+D79</f>
        <v>888.08399999999995</v>
      </c>
    </row>
    <row r="80" spans="1:8" x14ac:dyDescent="0.2">
      <c r="A80" s="21"/>
      <c r="B80" s="269" t="s">
        <v>21</v>
      </c>
      <c r="C80" s="270"/>
      <c r="D80" s="19">
        <f>D73+D79</f>
        <v>2067.4870250000004</v>
      </c>
      <c r="E80" s="19">
        <f>E73+E79</f>
        <v>4609.9570583333334</v>
      </c>
      <c r="F80" s="19">
        <f>F73+F79</f>
        <v>3375.6828583333336</v>
      </c>
      <c r="G80" s="19">
        <f>G73+G79</f>
        <v>2280.402080825113</v>
      </c>
      <c r="H80" s="19">
        <f>D80+E80+F80+G80</f>
        <v>12333.529022491781</v>
      </c>
    </row>
    <row r="81" spans="1:8" x14ac:dyDescent="0.2">
      <c r="A81" s="271" t="s">
        <v>22</v>
      </c>
      <c r="B81" s="272"/>
      <c r="C81" s="272"/>
      <c r="D81" s="272"/>
      <c r="E81" s="272"/>
      <c r="F81" s="272"/>
      <c r="G81" s="272"/>
      <c r="H81" s="272"/>
    </row>
    <row r="82" spans="1:8" x14ac:dyDescent="0.2">
      <c r="A82" s="17"/>
      <c r="B82" s="22"/>
      <c r="C82" s="18" t="s">
        <v>91</v>
      </c>
      <c r="D82" s="19">
        <f>D80/100*22</f>
        <v>454.84714550000012</v>
      </c>
      <c r="E82" s="19">
        <f t="shared" ref="E82:H82" si="18">E80/100*22</f>
        <v>1014.1905528333333</v>
      </c>
      <c r="F82" s="19">
        <f t="shared" si="18"/>
        <v>742.65022883333347</v>
      </c>
      <c r="G82" s="19">
        <f t="shared" si="18"/>
        <v>501.6884577815249</v>
      </c>
      <c r="H82" s="19">
        <f t="shared" si="18"/>
        <v>2713.376384948192</v>
      </c>
    </row>
    <row r="83" spans="1:8" x14ac:dyDescent="0.2">
      <c r="A83" s="21"/>
      <c r="B83" s="269" t="s">
        <v>23</v>
      </c>
      <c r="C83" s="270"/>
      <c r="D83" s="19">
        <f>D82</f>
        <v>454.84714550000012</v>
      </c>
      <c r="E83" s="19">
        <f>E82</f>
        <v>1014.1905528333333</v>
      </c>
      <c r="F83" s="20">
        <f>F82</f>
        <v>742.65022883333347</v>
      </c>
      <c r="G83" s="19">
        <f>G82</f>
        <v>501.6884577815249</v>
      </c>
      <c r="H83" s="19">
        <f>D83+E83+F83+G83</f>
        <v>2713.376384948192</v>
      </c>
    </row>
    <row r="84" spans="1:8" x14ac:dyDescent="0.2">
      <c r="A84" s="21"/>
      <c r="B84" s="269" t="s">
        <v>24</v>
      </c>
      <c r="C84" s="270"/>
      <c r="D84" s="19">
        <f>D80+D82</f>
        <v>2522.3341705000003</v>
      </c>
      <c r="E84" s="19">
        <f>E80+E82</f>
        <v>5624.147611166667</v>
      </c>
      <c r="F84" s="19">
        <f>F80+F82</f>
        <v>4118.3330871666667</v>
      </c>
      <c r="G84" s="19">
        <f>G80+G82</f>
        <v>2782.0905386066379</v>
      </c>
      <c r="H84" s="19">
        <f>H80+H82</f>
        <v>15046.905407439972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0B72-7CC5-4E07-97F7-31ED11EFFE5F}">
  <sheetPr codeName="Лист3"/>
  <dimension ref="A1:H13"/>
  <sheetViews>
    <sheetView workbookViewId="0">
      <selection activeCell="A2" sqref="A2"/>
    </sheetView>
  </sheetViews>
  <sheetFormatPr defaultRowHeight="15" x14ac:dyDescent="0.25"/>
  <cols>
    <col min="1" max="1" width="18" style="178" customWidth="1"/>
    <col min="2" max="2" width="20.5703125" style="178" customWidth="1"/>
    <col min="3" max="3" width="38" style="178" customWidth="1"/>
    <col min="4" max="4" width="16.85546875" style="178" customWidth="1"/>
    <col min="5" max="5" width="18" style="178" customWidth="1"/>
    <col min="6" max="6" width="20.85546875" style="178" customWidth="1"/>
    <col min="7" max="7" width="18.5703125" style="178" customWidth="1"/>
    <col min="8" max="8" width="46.5703125" style="178" customWidth="1"/>
  </cols>
  <sheetData>
    <row r="1" spans="1:8" x14ac:dyDescent="0.25">
      <c r="A1" s="291" t="s">
        <v>1261</v>
      </c>
      <c r="B1" s="291"/>
      <c r="C1" s="291"/>
      <c r="D1" s="291"/>
      <c r="E1" s="291"/>
      <c r="F1" s="291"/>
      <c r="G1" s="291"/>
      <c r="H1" s="291"/>
    </row>
    <row r="2" spans="1:8" x14ac:dyDescent="0.25">
      <c r="A2" s="262" t="s">
        <v>1350</v>
      </c>
      <c r="B2" s="165"/>
      <c r="C2" s="166"/>
      <c r="D2" s="167"/>
      <c r="E2" s="168"/>
      <c r="F2" s="168"/>
      <c r="G2" s="169"/>
      <c r="H2" s="168"/>
    </row>
    <row r="3" spans="1:8" ht="38.25" x14ac:dyDescent="0.25">
      <c r="A3" s="170" t="s">
        <v>1262</v>
      </c>
      <c r="B3" s="170" t="s">
        <v>1263</v>
      </c>
      <c r="C3" s="171" t="s">
        <v>1264</v>
      </c>
      <c r="D3" s="170" t="s">
        <v>1265</v>
      </c>
      <c r="E3" s="171" t="s">
        <v>1266</v>
      </c>
      <c r="F3" s="171" t="s">
        <v>1267</v>
      </c>
      <c r="G3" s="170" t="s">
        <v>1268</v>
      </c>
      <c r="H3" s="171" t="s">
        <v>1269</v>
      </c>
    </row>
    <row r="4" spans="1:8" x14ac:dyDescent="0.25">
      <c r="A4" s="172">
        <v>1</v>
      </c>
      <c r="B4" s="172">
        <v>2</v>
      </c>
      <c r="C4" s="172">
        <v>3</v>
      </c>
      <c r="D4" s="172">
        <v>4</v>
      </c>
      <c r="E4" s="172">
        <v>5</v>
      </c>
      <c r="F4" s="172">
        <v>6</v>
      </c>
      <c r="G4" s="172">
        <v>7</v>
      </c>
      <c r="H4" s="172">
        <v>8</v>
      </c>
    </row>
    <row r="5" spans="1:8" ht="43.5" customHeight="1" x14ac:dyDescent="0.25">
      <c r="A5" s="18" t="s">
        <v>89</v>
      </c>
      <c r="B5" s="24" t="s">
        <v>1294</v>
      </c>
      <c r="C5" s="24" t="s">
        <v>1295</v>
      </c>
      <c r="D5" s="173">
        <v>2151.61771</v>
      </c>
      <c r="E5" s="174">
        <f>0.3468+0.1632</f>
        <v>0.51</v>
      </c>
      <c r="F5" s="175" t="s">
        <v>1099</v>
      </c>
      <c r="G5" s="174">
        <f>D5/E5</f>
        <v>4218.8582549019611</v>
      </c>
      <c r="H5" s="176" t="str">
        <f>ССР!C17</f>
        <v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v>
      </c>
    </row>
    <row r="6" spans="1:8" ht="43.5" customHeight="1" x14ac:dyDescent="0.25">
      <c r="A6" s="18" t="s">
        <v>95</v>
      </c>
      <c r="B6" s="24" t="s">
        <v>1293</v>
      </c>
      <c r="C6" s="24" t="s">
        <v>1296</v>
      </c>
      <c r="D6" s="173">
        <v>1921.1568500000001</v>
      </c>
      <c r="E6" s="174">
        <f>0.7344+0.08568</f>
        <v>0.82008000000000003</v>
      </c>
      <c r="F6" s="175" t="s">
        <v>1099</v>
      </c>
      <c r="G6" s="174">
        <f t="shared" ref="G6:G11" si="0">D6/E6</f>
        <v>2342.6456565213148</v>
      </c>
      <c r="H6" s="176" t="str">
        <f>H5</f>
        <v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v>
      </c>
    </row>
    <row r="7" spans="1:8" ht="43.5" customHeight="1" x14ac:dyDescent="0.25">
      <c r="A7" s="18" t="s">
        <v>96</v>
      </c>
      <c r="B7" s="24" t="s">
        <v>1292</v>
      </c>
      <c r="C7" s="24" t="s">
        <v>1297</v>
      </c>
      <c r="D7" s="173">
        <v>4065.5880000000002</v>
      </c>
      <c r="E7" s="174">
        <v>1</v>
      </c>
      <c r="F7" s="175" t="s">
        <v>290</v>
      </c>
      <c r="G7" s="174">
        <f t="shared" si="0"/>
        <v>4065.5880000000002</v>
      </c>
      <c r="H7" s="176" t="str">
        <f t="shared" ref="H7:H11" si="1">H6</f>
        <v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v>
      </c>
    </row>
    <row r="8" spans="1:8" ht="43.5" customHeight="1" x14ac:dyDescent="0.25">
      <c r="A8" s="177" t="s">
        <v>90</v>
      </c>
      <c r="B8" s="177" t="s">
        <v>1270</v>
      </c>
      <c r="C8" s="177" t="s">
        <v>1271</v>
      </c>
      <c r="D8" s="173">
        <v>888.08399999999995</v>
      </c>
      <c r="E8" s="174">
        <v>1</v>
      </c>
      <c r="F8" s="175" t="s">
        <v>1298</v>
      </c>
      <c r="G8" s="174">
        <f t="shared" si="0"/>
        <v>888.08399999999995</v>
      </c>
      <c r="H8" s="176" t="str">
        <f t="shared" si="1"/>
        <v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v>
      </c>
    </row>
    <row r="9" spans="1:8" ht="43.5" customHeight="1" x14ac:dyDescent="0.25">
      <c r="A9" s="177" t="s">
        <v>1272</v>
      </c>
      <c r="B9" s="177" t="s">
        <v>1270</v>
      </c>
      <c r="C9" s="177" t="s">
        <v>1273</v>
      </c>
      <c r="D9" s="173">
        <v>17.81532</v>
      </c>
      <c r="E9" s="174">
        <v>1</v>
      </c>
      <c r="F9" s="175" t="s">
        <v>1099</v>
      </c>
      <c r="G9" s="174">
        <f t="shared" si="0"/>
        <v>17.81532</v>
      </c>
      <c r="H9" s="176" t="str">
        <f t="shared" si="1"/>
        <v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v>
      </c>
    </row>
    <row r="10" spans="1:8" ht="43.5" customHeight="1" x14ac:dyDescent="0.25">
      <c r="A10" s="177" t="s">
        <v>1274</v>
      </c>
      <c r="B10" s="177" t="s">
        <v>1270</v>
      </c>
      <c r="C10" s="177" t="s">
        <v>1275</v>
      </c>
      <c r="D10" s="173">
        <v>99.335875936125007</v>
      </c>
      <c r="E10" s="174">
        <v>1</v>
      </c>
      <c r="F10" s="175" t="s">
        <v>1276</v>
      </c>
      <c r="G10" s="174">
        <f t="shared" si="0"/>
        <v>99.335875936125007</v>
      </c>
      <c r="H10" s="176" t="str">
        <f t="shared" si="1"/>
        <v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v>
      </c>
    </row>
    <row r="11" spans="1:8" ht="43.5" customHeight="1" x14ac:dyDescent="0.25">
      <c r="A11" s="177" t="s">
        <v>1277</v>
      </c>
      <c r="B11" s="177" t="s">
        <v>1270</v>
      </c>
      <c r="C11" s="177" t="s">
        <v>1278</v>
      </c>
      <c r="D11" s="173">
        <v>59.601525561674997</v>
      </c>
      <c r="E11" s="174">
        <v>0.6</v>
      </c>
      <c r="F11" s="175" t="s">
        <v>1276</v>
      </c>
      <c r="G11" s="174">
        <f t="shared" si="0"/>
        <v>99.335875936124992</v>
      </c>
      <c r="H11" s="176" t="str">
        <f t="shared" si="1"/>
        <v>КТП -10/0,4кВ,общей стоимостью 6,4 МВА,КЛ-10 кВ -1,5км по договору ТП № 17-024/005-ПС-25 в г. Всеволожск (25-1-17-1-08-03-0-0200)
Строительство 4КЛ-0,4 кВ протяжённостью 0,5 км, КК-0,4 кВ (1 шт.) по договору ТП № 10-067/005-ПС-22 в г. Тосно ЛО" (23-1-10-1-08-03-0-0362)
Строительство КТП-10/0,4кВ мощностью 0,25 МВА, КЛ-10/0,4кВ - 0,47 км по договору ТП № 10-025/005-ПС-22 в п. Красный Бор Тосненского района ЛО (22-1-10-1-08-03-0-1958)</v>
      </c>
    </row>
    <row r="12" spans="1:8" x14ac:dyDescent="0.25">
      <c r="C12" s="179"/>
      <c r="D12" s="180"/>
    </row>
    <row r="13" spans="1:8" x14ac:dyDescent="0.25">
      <c r="D13" s="181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DF8E-98C7-4B0F-9A1D-657EDE04F263}">
  <sheetPr codeName="Лист4"/>
  <dimension ref="A1:U448"/>
  <sheetViews>
    <sheetView topLeftCell="A415" zoomScaleNormal="100" workbookViewId="0">
      <selection activeCell="U423" sqref="U423"/>
    </sheetView>
  </sheetViews>
  <sheetFormatPr defaultRowHeight="15" x14ac:dyDescent="0.25"/>
  <cols>
    <col min="1" max="1" width="5.42578125" style="79" customWidth="1"/>
    <col min="2" max="2" width="14.85546875" style="79" customWidth="1"/>
    <col min="3" max="3" width="19.5703125" style="79" customWidth="1"/>
    <col min="4" max="4" width="1.7109375" style="79" customWidth="1"/>
    <col min="5" max="5" width="6.42578125" style="79" customWidth="1"/>
    <col min="6" max="6" width="3.140625" style="79" customWidth="1"/>
    <col min="7" max="7" width="6.42578125" style="79" customWidth="1"/>
    <col min="8" max="8" width="2.140625" style="79" customWidth="1"/>
    <col min="9" max="9" width="7.28515625" style="79" customWidth="1"/>
    <col min="10" max="10" width="3" style="79" customWidth="1"/>
    <col min="11" max="11" width="7.28515625" style="79" customWidth="1"/>
    <col min="12" max="12" width="10.140625" style="79" customWidth="1"/>
    <col min="13" max="13" width="3" style="79" customWidth="1"/>
    <col min="14" max="14" width="8.7109375" style="79" customWidth="1"/>
    <col min="15" max="15" width="10.28515625" style="79" customWidth="1"/>
    <col min="16" max="16" width="3" style="79" customWidth="1"/>
    <col min="17" max="17" width="7.42578125" style="79" customWidth="1"/>
    <col min="18" max="18" width="2.140625" style="79" customWidth="1"/>
    <col min="19" max="19" width="1.7109375" style="79" customWidth="1"/>
    <col min="20" max="20" width="8.7109375" style="79" customWidth="1"/>
    <col min="21" max="21" width="11.140625" style="79" customWidth="1"/>
    <col min="22" max="16384" width="9.140625" style="79"/>
  </cols>
  <sheetData>
    <row r="1" spans="1:21" ht="14.25" customHeight="1" x14ac:dyDescent="0.25">
      <c r="A1" s="101" t="s">
        <v>110</v>
      </c>
      <c r="B1" s="300" t="s">
        <v>558</v>
      </c>
      <c r="C1" s="295"/>
      <c r="D1" s="295"/>
      <c r="E1" s="295"/>
      <c r="F1" s="295"/>
      <c r="G1" s="295"/>
      <c r="H1" s="301" t="s">
        <v>557</v>
      </c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</row>
    <row r="2" spans="1:21" ht="3.95" customHeight="1" x14ac:dyDescent="0.25">
      <c r="B2" s="295"/>
      <c r="C2" s="295"/>
      <c r="D2" s="295"/>
      <c r="E2" s="295"/>
      <c r="F2" s="295"/>
      <c r="G2" s="295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</row>
    <row r="3" spans="1:21" ht="14.25" customHeight="1" x14ac:dyDescent="0.25"/>
    <row r="4" spans="1:21" ht="29.85" customHeight="1" x14ac:dyDescent="0.25">
      <c r="A4" s="101" t="s">
        <v>110</v>
      </c>
      <c r="B4" s="302" t="s">
        <v>556</v>
      </c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294" t="s">
        <v>555</v>
      </c>
      <c r="Q4" s="295"/>
      <c r="R4" s="295"/>
      <c r="S4" s="295"/>
      <c r="T4" s="295"/>
      <c r="U4" s="295"/>
    </row>
    <row r="5" spans="1:21" ht="18.2" customHeight="1" x14ac:dyDescent="0.25">
      <c r="A5" s="101" t="s">
        <v>110</v>
      </c>
      <c r="M5" s="294" t="s">
        <v>110</v>
      </c>
      <c r="N5" s="295"/>
      <c r="O5" s="295"/>
      <c r="P5" s="294" t="s">
        <v>554</v>
      </c>
      <c r="Q5" s="295"/>
      <c r="R5" s="295"/>
      <c r="S5" s="295"/>
      <c r="T5" s="295"/>
      <c r="U5" s="295"/>
    </row>
    <row r="6" spans="1:21" ht="14.25" customHeight="1" x14ac:dyDescent="0.25"/>
    <row r="7" spans="1:21" ht="18.2" customHeight="1" x14ac:dyDescent="0.25">
      <c r="A7" s="101" t="s">
        <v>110</v>
      </c>
      <c r="M7" s="292" t="s">
        <v>110</v>
      </c>
      <c r="N7" s="293"/>
      <c r="O7" s="293"/>
      <c r="P7" s="294" t="s">
        <v>553</v>
      </c>
      <c r="Q7" s="295"/>
      <c r="R7" s="295"/>
      <c r="S7" s="295"/>
      <c r="T7" s="295"/>
      <c r="U7" s="295"/>
    </row>
    <row r="8" spans="1:21" ht="14.25" customHeight="1" x14ac:dyDescent="0.25">
      <c r="A8" s="100" t="s">
        <v>110</v>
      </c>
      <c r="M8" s="296" t="s">
        <v>552</v>
      </c>
      <c r="N8" s="295"/>
      <c r="O8" s="295"/>
      <c r="P8" s="295"/>
      <c r="Q8" s="295"/>
      <c r="R8" s="295"/>
      <c r="S8" s="295"/>
      <c r="T8" s="295"/>
      <c r="U8" s="295"/>
    </row>
    <row r="9" spans="1:21" ht="14.25" customHeight="1" x14ac:dyDescent="0.25"/>
    <row r="10" spans="1:21" ht="32.1" customHeight="1" x14ac:dyDescent="0.25">
      <c r="A10" s="297" t="s">
        <v>551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</row>
    <row r="11" spans="1:21" ht="11.45" customHeight="1" x14ac:dyDescent="0.25">
      <c r="A11" s="298" t="s">
        <v>7</v>
      </c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</row>
    <row r="12" spans="1:21" ht="14.25" customHeight="1" x14ac:dyDescent="0.25"/>
    <row r="13" spans="1:21" ht="32.1" customHeight="1" x14ac:dyDescent="0.25">
      <c r="A13" s="297" t="s">
        <v>551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</row>
    <row r="14" spans="1:21" ht="11.45" customHeight="1" x14ac:dyDescent="0.25">
      <c r="A14" s="298" t="s">
        <v>550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</row>
    <row r="15" spans="1:21" ht="42.95" customHeight="1" x14ac:dyDescent="0.25">
      <c r="A15" s="310" t="s">
        <v>549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</row>
    <row r="16" spans="1:21" ht="27.75" customHeight="1" x14ac:dyDescent="0.25">
      <c r="A16" s="311" t="s">
        <v>548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</row>
    <row r="17" spans="1:21" ht="14.25" customHeight="1" x14ac:dyDescent="0.25">
      <c r="A17" s="298" t="s">
        <v>547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</row>
    <row r="18" spans="1:21" ht="14.25" customHeight="1" x14ac:dyDescent="0.25"/>
    <row r="19" spans="1:21" ht="14.25" customHeight="1" x14ac:dyDescent="0.25">
      <c r="A19" s="97" t="s">
        <v>110</v>
      </c>
      <c r="B19" s="97" t="s">
        <v>546</v>
      </c>
      <c r="C19" s="311" t="s">
        <v>545</v>
      </c>
      <c r="D19" s="293"/>
      <c r="E19" s="293"/>
      <c r="F19" s="293"/>
      <c r="G19" s="293"/>
      <c r="H19" s="293"/>
      <c r="I19" s="293"/>
      <c r="J19" s="293"/>
      <c r="K19" s="293"/>
      <c r="L19" s="99" t="s">
        <v>544</v>
      </c>
      <c r="M19" s="312" t="s">
        <v>110</v>
      </c>
      <c r="N19" s="295"/>
      <c r="O19" s="295"/>
      <c r="P19" s="295"/>
      <c r="Q19" s="295"/>
      <c r="R19" s="295"/>
      <c r="S19" s="295"/>
      <c r="T19" s="295"/>
      <c r="U19" s="295"/>
    </row>
    <row r="20" spans="1:21" ht="14.25" customHeight="1" x14ac:dyDescent="0.25"/>
    <row r="21" spans="1:21" ht="14.25" customHeight="1" x14ac:dyDescent="0.25">
      <c r="A21" s="97" t="s">
        <v>110</v>
      </c>
      <c r="B21" s="96" t="s">
        <v>543</v>
      </c>
      <c r="C21" s="308" t="s">
        <v>542</v>
      </c>
      <c r="D21" s="293"/>
      <c r="E21" s="293"/>
      <c r="F21" s="293"/>
      <c r="G21" s="293"/>
      <c r="H21" s="293"/>
      <c r="I21" s="293"/>
      <c r="J21" s="293"/>
      <c r="K21" s="293"/>
      <c r="L21" s="306" t="s">
        <v>110</v>
      </c>
      <c r="M21" s="295"/>
      <c r="N21" s="295"/>
      <c r="O21" s="295"/>
      <c r="P21" s="295"/>
      <c r="Q21" s="295"/>
      <c r="R21" s="295"/>
      <c r="S21" s="295"/>
      <c r="T21" s="295"/>
      <c r="U21" s="295"/>
    </row>
    <row r="22" spans="1:21" ht="14.25" customHeight="1" x14ac:dyDescent="0.25">
      <c r="A22" s="306" t="s">
        <v>110</v>
      </c>
      <c r="B22" s="295"/>
      <c r="C22" s="309" t="s">
        <v>541</v>
      </c>
      <c r="D22" s="299"/>
      <c r="E22" s="299"/>
      <c r="F22" s="299"/>
      <c r="G22" s="299"/>
      <c r="H22" s="299"/>
      <c r="I22" s="299"/>
      <c r="J22" s="299"/>
      <c r="K22" s="299"/>
      <c r="L22" s="306" t="s">
        <v>110</v>
      </c>
      <c r="M22" s="295"/>
      <c r="N22" s="295"/>
      <c r="O22" s="295"/>
      <c r="P22" s="295"/>
      <c r="Q22" s="295"/>
      <c r="R22" s="295"/>
      <c r="S22" s="295"/>
      <c r="T22" s="295"/>
      <c r="U22" s="295"/>
    </row>
    <row r="23" spans="1:21" ht="14.25" customHeight="1" x14ac:dyDescent="0.25"/>
    <row r="24" spans="1:21" ht="14.25" customHeight="1" x14ac:dyDescent="0.25">
      <c r="A24" s="97" t="s">
        <v>110</v>
      </c>
      <c r="B24" s="304" t="s">
        <v>540</v>
      </c>
      <c r="C24" s="295"/>
      <c r="D24" s="308" t="s">
        <v>539</v>
      </c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</row>
    <row r="25" spans="1:21" ht="14.25" customHeight="1" x14ac:dyDescent="0.25"/>
    <row r="26" spans="1:21" ht="19.7" customHeight="1" x14ac:dyDescent="0.25">
      <c r="A26" s="97" t="s">
        <v>110</v>
      </c>
      <c r="B26" s="304" t="s">
        <v>538</v>
      </c>
      <c r="C26" s="295"/>
      <c r="D26" s="305" t="str">
        <f>U444</f>
        <v>2910545,68</v>
      </c>
      <c r="E26" s="293"/>
      <c r="F26" s="293"/>
      <c r="G26" s="293"/>
      <c r="H26" s="293"/>
      <c r="I26" s="304" t="s">
        <v>537</v>
      </c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</row>
    <row r="27" spans="1:21" ht="19.7" customHeight="1" x14ac:dyDescent="0.25">
      <c r="A27" s="304" t="s">
        <v>110</v>
      </c>
      <c r="B27" s="295"/>
      <c r="C27" s="304" t="s">
        <v>536</v>
      </c>
      <c r="D27" s="295"/>
      <c r="E27" s="295"/>
      <c r="F27" s="295"/>
      <c r="G27" s="295"/>
      <c r="H27" s="295"/>
      <c r="I27" s="295"/>
      <c r="J27" s="295"/>
      <c r="K27" s="295"/>
      <c r="L27" s="306" t="s">
        <v>535</v>
      </c>
      <c r="M27" s="295"/>
      <c r="N27" s="295"/>
      <c r="O27" s="295"/>
      <c r="S27" s="307">
        <v>335696.55</v>
      </c>
      <c r="T27" s="293"/>
      <c r="U27" s="97" t="s">
        <v>528</v>
      </c>
    </row>
    <row r="28" spans="1:21" ht="32.1" customHeight="1" x14ac:dyDescent="0.25">
      <c r="A28" s="304" t="s">
        <v>110</v>
      </c>
      <c r="B28" s="295"/>
      <c r="C28" s="96" t="s">
        <v>534</v>
      </c>
      <c r="D28" s="316">
        <f>813091.42/1.2</f>
        <v>677576.18333333335</v>
      </c>
      <c r="E28" s="317"/>
      <c r="F28" s="317"/>
      <c r="G28" s="317"/>
      <c r="H28" s="317"/>
      <c r="I28" s="304" t="s">
        <v>528</v>
      </c>
      <c r="J28" s="295"/>
      <c r="K28" s="295"/>
      <c r="L28" s="306" t="s">
        <v>533</v>
      </c>
      <c r="M28" s="295"/>
      <c r="N28" s="295"/>
      <c r="O28" s="295"/>
      <c r="S28" s="315">
        <v>53125.2</v>
      </c>
      <c r="T28" s="314"/>
      <c r="U28" s="97" t="s">
        <v>528</v>
      </c>
    </row>
    <row r="29" spans="1:21" ht="19.7" customHeight="1" x14ac:dyDescent="0.25">
      <c r="A29" s="304" t="s">
        <v>110</v>
      </c>
      <c r="B29" s="295"/>
      <c r="C29" s="96" t="s">
        <v>12</v>
      </c>
      <c r="D29" s="318">
        <f>2679563.4/1.2</f>
        <v>2232969.5</v>
      </c>
      <c r="E29" s="319"/>
      <c r="F29" s="319"/>
      <c r="G29" s="319"/>
      <c r="H29" s="319"/>
      <c r="I29" s="304" t="s">
        <v>528</v>
      </c>
      <c r="J29" s="295"/>
      <c r="K29" s="295"/>
      <c r="L29" s="306" t="s">
        <v>532</v>
      </c>
      <c r="M29" s="295"/>
      <c r="N29" s="295"/>
      <c r="O29" s="295"/>
      <c r="P29" s="295"/>
      <c r="Q29" s="295"/>
      <c r="R29" s="307">
        <v>659</v>
      </c>
      <c r="S29" s="293"/>
      <c r="T29" s="293"/>
      <c r="U29" s="97" t="s">
        <v>529</v>
      </c>
    </row>
    <row r="30" spans="1:21" ht="19.7" customHeight="1" x14ac:dyDescent="0.25">
      <c r="A30" s="304" t="s">
        <v>110</v>
      </c>
      <c r="B30" s="295"/>
      <c r="C30" s="96" t="s">
        <v>531</v>
      </c>
      <c r="D30" s="313">
        <v>0</v>
      </c>
      <c r="E30" s="314"/>
      <c r="F30" s="314"/>
      <c r="G30" s="314"/>
      <c r="H30" s="314"/>
      <c r="I30" s="304" t="s">
        <v>528</v>
      </c>
      <c r="J30" s="295"/>
      <c r="K30" s="295"/>
      <c r="L30" s="306" t="s">
        <v>530</v>
      </c>
      <c r="M30" s="295"/>
      <c r="N30" s="295"/>
      <c r="O30" s="295"/>
      <c r="P30" s="295"/>
      <c r="Q30" s="295"/>
      <c r="R30" s="315">
        <v>81</v>
      </c>
      <c r="S30" s="314"/>
      <c r="T30" s="314"/>
      <c r="U30" s="97" t="s">
        <v>529</v>
      </c>
    </row>
    <row r="31" spans="1:21" ht="19.7" customHeight="1" x14ac:dyDescent="0.25">
      <c r="A31" s="304" t="s">
        <v>110</v>
      </c>
      <c r="B31" s="295"/>
      <c r="C31" s="96" t="s">
        <v>37</v>
      </c>
      <c r="D31" s="313">
        <v>0</v>
      </c>
      <c r="E31" s="314"/>
      <c r="F31" s="314"/>
      <c r="G31" s="314"/>
      <c r="H31" s="314"/>
      <c r="I31" s="304" t="s">
        <v>528</v>
      </c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</row>
    <row r="32" spans="1:21" ht="14.25" customHeight="1" x14ac:dyDescent="0.25"/>
    <row r="33" spans="1:21" ht="17.25" customHeight="1" x14ac:dyDescent="0.25">
      <c r="A33" s="328" t="s">
        <v>527</v>
      </c>
      <c r="B33" s="328" t="s">
        <v>51</v>
      </c>
      <c r="C33" s="330" t="s">
        <v>526</v>
      </c>
      <c r="D33" s="299"/>
      <c r="E33" s="331"/>
      <c r="F33" s="330" t="s">
        <v>525</v>
      </c>
      <c r="G33" s="331"/>
      <c r="H33" s="326" t="s">
        <v>524</v>
      </c>
      <c r="I33" s="314"/>
      <c r="J33" s="314"/>
      <c r="K33" s="314"/>
      <c r="L33" s="322"/>
      <c r="M33" s="326" t="s">
        <v>158</v>
      </c>
      <c r="N33" s="314"/>
      <c r="O33" s="314"/>
      <c r="P33" s="314"/>
      <c r="Q33" s="314"/>
      <c r="R33" s="314"/>
      <c r="S33" s="314"/>
      <c r="T33" s="314"/>
      <c r="U33" s="322"/>
    </row>
    <row r="34" spans="1:21" ht="40.35" customHeight="1" x14ac:dyDescent="0.25">
      <c r="A34" s="329"/>
      <c r="B34" s="329"/>
      <c r="C34" s="332"/>
      <c r="D34" s="293"/>
      <c r="E34" s="333"/>
      <c r="F34" s="332"/>
      <c r="G34" s="333"/>
      <c r="H34" s="326" t="s">
        <v>523</v>
      </c>
      <c r="I34" s="322"/>
      <c r="J34" s="326" t="s">
        <v>518</v>
      </c>
      <c r="K34" s="322"/>
      <c r="L34" s="95" t="s">
        <v>522</v>
      </c>
      <c r="M34" s="326" t="s">
        <v>521</v>
      </c>
      <c r="N34" s="322"/>
      <c r="O34" s="95" t="s">
        <v>520</v>
      </c>
      <c r="P34" s="326" t="s">
        <v>519</v>
      </c>
      <c r="Q34" s="322"/>
      <c r="R34" s="326" t="s">
        <v>518</v>
      </c>
      <c r="S34" s="314"/>
      <c r="T34" s="322"/>
      <c r="U34" s="95" t="s">
        <v>517</v>
      </c>
    </row>
    <row r="35" spans="1:21" ht="14.25" customHeight="1" x14ac:dyDescent="0.25">
      <c r="A35" s="95">
        <v>1</v>
      </c>
      <c r="B35" s="94">
        <v>2</v>
      </c>
      <c r="C35" s="327">
        <v>3</v>
      </c>
      <c r="D35" s="314"/>
      <c r="E35" s="322"/>
      <c r="F35" s="327">
        <v>4</v>
      </c>
      <c r="G35" s="322"/>
      <c r="H35" s="327">
        <v>5</v>
      </c>
      <c r="I35" s="322"/>
      <c r="J35" s="327">
        <v>6</v>
      </c>
      <c r="K35" s="322"/>
      <c r="L35" s="94">
        <v>7</v>
      </c>
      <c r="M35" s="327">
        <v>8</v>
      </c>
      <c r="N35" s="322"/>
      <c r="O35" s="94">
        <v>9</v>
      </c>
      <c r="P35" s="327">
        <v>10</v>
      </c>
      <c r="Q35" s="322"/>
      <c r="R35" s="327">
        <v>11</v>
      </c>
      <c r="S35" s="314"/>
      <c r="T35" s="322"/>
      <c r="U35" s="94">
        <v>12</v>
      </c>
    </row>
    <row r="36" spans="1:21" ht="14.25" customHeight="1" x14ac:dyDescent="0.25"/>
    <row r="37" spans="1:21" ht="18.2" customHeight="1" x14ac:dyDescent="0.25">
      <c r="A37" s="320" t="s">
        <v>516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</row>
    <row r="38" spans="1:21" ht="60.75" customHeight="1" x14ac:dyDescent="0.25">
      <c r="A38" s="93" t="s">
        <v>157</v>
      </c>
      <c r="B38" s="92" t="s">
        <v>515</v>
      </c>
      <c r="C38" s="321" t="s">
        <v>514</v>
      </c>
      <c r="D38" s="314"/>
      <c r="E38" s="322"/>
      <c r="F38" s="323" t="s">
        <v>513</v>
      </c>
      <c r="G38" s="322"/>
      <c r="H38" s="324">
        <v>3.3750000000000002E-2</v>
      </c>
      <c r="I38" s="322"/>
      <c r="J38" s="324">
        <v>1</v>
      </c>
      <c r="K38" s="322"/>
      <c r="L38" s="84">
        <v>3.3750000000000002E-2</v>
      </c>
      <c r="M38" s="325"/>
      <c r="N38" s="322"/>
      <c r="O38" s="91"/>
      <c r="P38" s="325"/>
      <c r="Q38" s="322"/>
      <c r="R38" s="325"/>
      <c r="S38" s="314"/>
      <c r="T38" s="322"/>
      <c r="U38" s="87"/>
    </row>
    <row r="39" spans="1:21" ht="17.45" customHeight="1" x14ac:dyDescent="0.25">
      <c r="A39" s="89" t="s">
        <v>110</v>
      </c>
      <c r="B39" s="88" t="s">
        <v>512</v>
      </c>
      <c r="C39" s="335" t="s">
        <v>511</v>
      </c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22"/>
      <c r="U39" s="90" t="s">
        <v>110</v>
      </c>
    </row>
    <row r="40" spans="1:21" ht="28.35" customHeight="1" x14ac:dyDescent="0.25">
      <c r="A40" s="89" t="s">
        <v>110</v>
      </c>
      <c r="B40" s="88" t="s">
        <v>340</v>
      </c>
      <c r="C40" s="335" t="s">
        <v>339</v>
      </c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22"/>
      <c r="U40" s="90" t="s">
        <v>110</v>
      </c>
    </row>
    <row r="41" spans="1:21" ht="14.25" customHeight="1" x14ac:dyDescent="0.25">
      <c r="A41" s="88" t="s">
        <v>110</v>
      </c>
      <c r="B41" s="88" t="s">
        <v>157</v>
      </c>
      <c r="C41" s="335" t="s">
        <v>285</v>
      </c>
      <c r="D41" s="314"/>
      <c r="E41" s="322"/>
      <c r="F41" s="336" t="s">
        <v>280</v>
      </c>
      <c r="G41" s="322"/>
      <c r="H41" s="334"/>
      <c r="I41" s="322"/>
      <c r="J41" s="334"/>
      <c r="K41" s="322"/>
      <c r="L41" s="87"/>
      <c r="M41" s="334"/>
      <c r="N41" s="322"/>
      <c r="O41" s="88" t="s">
        <v>110</v>
      </c>
      <c r="P41" s="334"/>
      <c r="Q41" s="322"/>
      <c r="R41" s="334"/>
      <c r="S41" s="314"/>
      <c r="T41" s="322"/>
      <c r="U41" s="86">
        <v>0</v>
      </c>
    </row>
    <row r="42" spans="1:21" ht="14.25" customHeight="1" x14ac:dyDescent="0.25">
      <c r="A42" s="88" t="s">
        <v>110</v>
      </c>
      <c r="B42" s="88" t="s">
        <v>138</v>
      </c>
      <c r="C42" s="335" t="s">
        <v>282</v>
      </c>
      <c r="D42" s="314"/>
      <c r="E42" s="322"/>
      <c r="F42" s="336" t="s">
        <v>110</v>
      </c>
      <c r="G42" s="322"/>
      <c r="H42" s="334"/>
      <c r="I42" s="322"/>
      <c r="J42" s="334"/>
      <c r="K42" s="322"/>
      <c r="L42" s="87"/>
      <c r="M42" s="334"/>
      <c r="N42" s="322"/>
      <c r="O42" s="88" t="s">
        <v>110</v>
      </c>
      <c r="P42" s="334"/>
      <c r="Q42" s="322"/>
      <c r="R42" s="334"/>
      <c r="S42" s="314"/>
      <c r="T42" s="322"/>
      <c r="U42" s="86">
        <v>1597.42</v>
      </c>
    </row>
    <row r="43" spans="1:21" ht="14.25" customHeight="1" x14ac:dyDescent="0.25">
      <c r="A43" s="88" t="s">
        <v>110</v>
      </c>
      <c r="B43" s="88" t="s">
        <v>134</v>
      </c>
      <c r="C43" s="335" t="s">
        <v>281</v>
      </c>
      <c r="D43" s="314"/>
      <c r="E43" s="322"/>
      <c r="F43" s="336" t="s">
        <v>280</v>
      </c>
      <c r="G43" s="322"/>
      <c r="H43" s="334"/>
      <c r="I43" s="322"/>
      <c r="J43" s="334"/>
      <c r="K43" s="322"/>
      <c r="L43" s="86">
        <v>0.91946810000000001</v>
      </c>
      <c r="M43" s="334"/>
      <c r="N43" s="322"/>
      <c r="O43" s="88" t="s">
        <v>110</v>
      </c>
      <c r="P43" s="334"/>
      <c r="Q43" s="322"/>
      <c r="R43" s="334"/>
      <c r="S43" s="337"/>
      <c r="T43" s="338"/>
      <c r="U43" s="86">
        <v>695.63</v>
      </c>
    </row>
    <row r="44" spans="1:21" ht="18.95" customHeight="1" x14ac:dyDescent="0.25">
      <c r="A44" s="88" t="s">
        <v>110</v>
      </c>
      <c r="B44" s="88" t="s">
        <v>508</v>
      </c>
      <c r="C44" s="335" t="s">
        <v>507</v>
      </c>
      <c r="D44" s="337"/>
      <c r="E44" s="338"/>
      <c r="F44" s="336" t="s">
        <v>332</v>
      </c>
      <c r="G44" s="338"/>
      <c r="H44" s="339">
        <v>23.69</v>
      </c>
      <c r="I44" s="338"/>
      <c r="J44" s="339">
        <v>1.1499999999999999</v>
      </c>
      <c r="K44" s="338"/>
      <c r="L44" s="86">
        <v>0.91946810000000001</v>
      </c>
      <c r="M44" s="334"/>
      <c r="N44" s="338"/>
      <c r="O44" s="88" t="s">
        <v>110</v>
      </c>
      <c r="P44" s="339">
        <v>1737.33</v>
      </c>
      <c r="Q44" s="338"/>
      <c r="R44" s="334"/>
      <c r="S44" s="337"/>
      <c r="T44" s="338"/>
      <c r="U44" s="86">
        <v>1597.42</v>
      </c>
    </row>
    <row r="45" spans="1:21" ht="14.25" customHeight="1" x14ac:dyDescent="0.25">
      <c r="A45" s="88" t="s">
        <v>110</v>
      </c>
      <c r="B45" s="88" t="s">
        <v>360</v>
      </c>
      <c r="C45" s="335" t="s">
        <v>359</v>
      </c>
      <c r="D45" s="337"/>
      <c r="E45" s="338"/>
      <c r="F45" s="336" t="s">
        <v>280</v>
      </c>
      <c r="G45" s="338"/>
      <c r="H45" s="339">
        <v>23.69</v>
      </c>
      <c r="I45" s="338"/>
      <c r="J45" s="339">
        <v>1.1499999999999999</v>
      </c>
      <c r="K45" s="338"/>
      <c r="L45" s="86">
        <v>0.91946810000000001</v>
      </c>
      <c r="M45" s="334"/>
      <c r="N45" s="338"/>
      <c r="O45" s="88" t="s">
        <v>110</v>
      </c>
      <c r="P45" s="339">
        <v>756.56</v>
      </c>
      <c r="Q45" s="338"/>
      <c r="R45" s="339">
        <v>1</v>
      </c>
      <c r="S45" s="337"/>
      <c r="T45" s="338"/>
      <c r="U45" s="86">
        <v>695.63</v>
      </c>
    </row>
    <row r="46" spans="1:21" ht="14.25" customHeight="1" x14ac:dyDescent="0.25">
      <c r="A46" s="88" t="s">
        <v>110</v>
      </c>
      <c r="B46" s="88" t="s">
        <v>108</v>
      </c>
      <c r="C46" s="335" t="s">
        <v>279</v>
      </c>
      <c r="D46" s="337"/>
      <c r="E46" s="338"/>
      <c r="F46" s="336" t="s">
        <v>110</v>
      </c>
      <c r="G46" s="338"/>
      <c r="H46" s="334"/>
      <c r="I46" s="338"/>
      <c r="J46" s="334"/>
      <c r="K46" s="338"/>
      <c r="L46" s="87"/>
      <c r="M46" s="334"/>
      <c r="N46" s="338"/>
      <c r="O46" s="88" t="s">
        <v>110</v>
      </c>
      <c r="P46" s="334"/>
      <c r="Q46" s="338"/>
      <c r="R46" s="334"/>
      <c r="S46" s="337"/>
      <c r="T46" s="338"/>
      <c r="U46" s="86">
        <v>0</v>
      </c>
    </row>
    <row r="47" spans="1:21" ht="14.25" customHeight="1" x14ac:dyDescent="0.25">
      <c r="A47" s="88" t="s">
        <v>110</v>
      </c>
      <c r="B47" s="88" t="s">
        <v>110</v>
      </c>
      <c r="C47" s="321" t="s">
        <v>268</v>
      </c>
      <c r="D47" s="337"/>
      <c r="E47" s="338"/>
      <c r="F47" s="336" t="s">
        <v>110</v>
      </c>
      <c r="G47" s="338"/>
      <c r="H47" s="334"/>
      <c r="I47" s="338"/>
      <c r="J47" s="334"/>
      <c r="K47" s="338"/>
      <c r="L47" s="87"/>
      <c r="M47" s="334"/>
      <c r="N47" s="338"/>
      <c r="O47" s="88" t="s">
        <v>110</v>
      </c>
      <c r="P47" s="334"/>
      <c r="Q47" s="338"/>
      <c r="R47" s="334"/>
      <c r="S47" s="337"/>
      <c r="T47" s="338"/>
      <c r="U47" s="84">
        <v>2293.0500000000002</v>
      </c>
    </row>
    <row r="48" spans="1:21" ht="14.25" customHeight="1" x14ac:dyDescent="0.25">
      <c r="A48" s="90" t="s">
        <v>110</v>
      </c>
      <c r="B48" s="90" t="s">
        <v>110</v>
      </c>
      <c r="C48" s="335" t="s">
        <v>267</v>
      </c>
      <c r="D48" s="337"/>
      <c r="E48" s="338"/>
      <c r="F48" s="336" t="s">
        <v>110</v>
      </c>
      <c r="G48" s="338"/>
      <c r="H48" s="334"/>
      <c r="I48" s="338"/>
      <c r="J48" s="335" t="s">
        <v>110</v>
      </c>
      <c r="K48" s="338"/>
      <c r="L48" s="88" t="s">
        <v>110</v>
      </c>
      <c r="M48" s="335" t="s">
        <v>110</v>
      </c>
      <c r="N48" s="338"/>
      <c r="O48" s="90" t="s">
        <v>110</v>
      </c>
      <c r="P48" s="334"/>
      <c r="Q48" s="338"/>
      <c r="R48" s="335" t="s">
        <v>110</v>
      </c>
      <c r="S48" s="337"/>
      <c r="T48" s="338"/>
      <c r="U48" s="86">
        <v>695.63</v>
      </c>
    </row>
    <row r="49" spans="1:21" ht="38.85" customHeight="1" x14ac:dyDescent="0.25">
      <c r="A49" s="90" t="s">
        <v>110</v>
      </c>
      <c r="B49" s="88" t="s">
        <v>506</v>
      </c>
      <c r="C49" s="335" t="s">
        <v>505</v>
      </c>
      <c r="D49" s="337"/>
      <c r="E49" s="338"/>
      <c r="F49" s="336" t="s">
        <v>262</v>
      </c>
      <c r="G49" s="338"/>
      <c r="H49" s="339">
        <v>92</v>
      </c>
      <c r="I49" s="338"/>
      <c r="J49" s="339">
        <v>1</v>
      </c>
      <c r="K49" s="338"/>
      <c r="L49" s="86">
        <v>92</v>
      </c>
      <c r="M49" s="334"/>
      <c r="N49" s="338"/>
      <c r="O49" s="88" t="s">
        <v>110</v>
      </c>
      <c r="P49" s="334"/>
      <c r="Q49" s="338"/>
      <c r="R49" s="340" t="s">
        <v>110</v>
      </c>
      <c r="S49" s="337"/>
      <c r="T49" s="338"/>
      <c r="U49" s="86">
        <v>639.98</v>
      </c>
    </row>
    <row r="50" spans="1:21" ht="38.85" customHeight="1" x14ac:dyDescent="0.25">
      <c r="A50" s="90" t="s">
        <v>110</v>
      </c>
      <c r="B50" s="88" t="s">
        <v>504</v>
      </c>
      <c r="C50" s="335" t="s">
        <v>503</v>
      </c>
      <c r="D50" s="337"/>
      <c r="E50" s="338"/>
      <c r="F50" s="336" t="s">
        <v>262</v>
      </c>
      <c r="G50" s="338"/>
      <c r="H50" s="339">
        <v>46</v>
      </c>
      <c r="I50" s="338"/>
      <c r="J50" s="339">
        <v>1</v>
      </c>
      <c r="K50" s="338"/>
      <c r="L50" s="86">
        <v>46</v>
      </c>
      <c r="M50" s="334"/>
      <c r="N50" s="338"/>
      <c r="O50" s="88" t="s">
        <v>110</v>
      </c>
      <c r="P50" s="334"/>
      <c r="Q50" s="338"/>
      <c r="R50" s="340" t="s">
        <v>110</v>
      </c>
      <c r="S50" s="337"/>
      <c r="T50" s="338"/>
      <c r="U50" s="86">
        <v>319.99</v>
      </c>
    </row>
    <row r="51" spans="1:21" ht="14.25" customHeight="1" x14ac:dyDescent="0.25">
      <c r="A51" s="85" t="s">
        <v>110</v>
      </c>
      <c r="B51" s="85" t="s">
        <v>110</v>
      </c>
      <c r="C51" s="321" t="s">
        <v>223</v>
      </c>
      <c r="D51" s="337"/>
      <c r="E51" s="337"/>
      <c r="F51" s="337"/>
      <c r="G51" s="337"/>
      <c r="H51" s="337"/>
      <c r="I51" s="337"/>
      <c r="J51" s="337"/>
      <c r="K51" s="337"/>
      <c r="L51" s="338"/>
      <c r="M51" s="341" t="s">
        <v>110</v>
      </c>
      <c r="N51" s="337"/>
      <c r="O51" s="338"/>
      <c r="P51" s="342">
        <v>96385.78</v>
      </c>
      <c r="Q51" s="338"/>
      <c r="R51" s="325"/>
      <c r="S51" s="337"/>
      <c r="T51" s="338"/>
      <c r="U51" s="84">
        <v>3253.02</v>
      </c>
    </row>
    <row r="52" spans="1:21" ht="60.75" customHeight="1" x14ac:dyDescent="0.25">
      <c r="A52" s="93" t="s">
        <v>138</v>
      </c>
      <c r="B52" s="92" t="s">
        <v>515</v>
      </c>
      <c r="C52" s="321" t="s">
        <v>514</v>
      </c>
      <c r="D52" s="337"/>
      <c r="E52" s="338"/>
      <c r="F52" s="323" t="s">
        <v>513</v>
      </c>
      <c r="G52" s="338"/>
      <c r="H52" s="324">
        <v>3.3750000000000002E-2</v>
      </c>
      <c r="I52" s="338"/>
      <c r="J52" s="324">
        <v>1</v>
      </c>
      <c r="K52" s="338"/>
      <c r="L52" s="84">
        <v>3.3750000000000002E-2</v>
      </c>
      <c r="M52" s="325"/>
      <c r="N52" s="338"/>
      <c r="O52" s="91"/>
      <c r="P52" s="325"/>
      <c r="Q52" s="338"/>
      <c r="R52" s="325"/>
      <c r="S52" s="337"/>
      <c r="T52" s="338"/>
      <c r="U52" s="87"/>
    </row>
    <row r="53" spans="1:21" ht="17.45" customHeight="1" x14ac:dyDescent="0.25">
      <c r="A53" s="89" t="s">
        <v>110</v>
      </c>
      <c r="B53" s="88" t="s">
        <v>512</v>
      </c>
      <c r="C53" s="335" t="s">
        <v>511</v>
      </c>
      <c r="D53" s="337"/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8"/>
      <c r="U53" s="90" t="s">
        <v>110</v>
      </c>
    </row>
    <row r="54" spans="1:21" ht="28.35" customHeight="1" x14ac:dyDescent="0.25">
      <c r="A54" s="89" t="s">
        <v>110</v>
      </c>
      <c r="B54" s="88" t="s">
        <v>340</v>
      </c>
      <c r="C54" s="335" t="s">
        <v>339</v>
      </c>
      <c r="D54" s="337"/>
      <c r="E54" s="337"/>
      <c r="F54" s="337"/>
      <c r="G54" s="337"/>
      <c r="H54" s="337"/>
      <c r="I54" s="337"/>
      <c r="J54" s="337"/>
      <c r="K54" s="337"/>
      <c r="L54" s="337"/>
      <c r="M54" s="337"/>
      <c r="N54" s="337"/>
      <c r="O54" s="337"/>
      <c r="P54" s="337"/>
      <c r="Q54" s="337"/>
      <c r="R54" s="337"/>
      <c r="S54" s="337"/>
      <c r="T54" s="338"/>
      <c r="U54" s="90" t="s">
        <v>110</v>
      </c>
    </row>
    <row r="55" spans="1:21" ht="28.35" customHeight="1" x14ac:dyDescent="0.25">
      <c r="A55" s="89" t="s">
        <v>110</v>
      </c>
      <c r="B55" s="88" t="s">
        <v>510</v>
      </c>
      <c r="C55" s="335" t="s">
        <v>509</v>
      </c>
      <c r="D55" s="337"/>
      <c r="E55" s="337"/>
      <c r="F55" s="337"/>
      <c r="G55" s="337"/>
      <c r="H55" s="337"/>
      <c r="I55" s="337"/>
      <c r="J55" s="337"/>
      <c r="K55" s="337"/>
      <c r="L55" s="337"/>
      <c r="M55" s="337"/>
      <c r="N55" s="337"/>
      <c r="O55" s="337"/>
      <c r="P55" s="337"/>
      <c r="Q55" s="337"/>
      <c r="R55" s="337"/>
      <c r="S55" s="337"/>
      <c r="T55" s="338"/>
      <c r="U55" s="90" t="s">
        <v>110</v>
      </c>
    </row>
    <row r="56" spans="1:21" ht="14.25" customHeight="1" x14ac:dyDescent="0.25">
      <c r="A56" s="88" t="s">
        <v>110</v>
      </c>
      <c r="B56" s="88" t="s">
        <v>157</v>
      </c>
      <c r="C56" s="335" t="s">
        <v>285</v>
      </c>
      <c r="D56" s="337"/>
      <c r="E56" s="338"/>
      <c r="F56" s="336" t="s">
        <v>280</v>
      </c>
      <c r="G56" s="338"/>
      <c r="H56" s="334"/>
      <c r="I56" s="338"/>
      <c r="J56" s="334"/>
      <c r="K56" s="338"/>
      <c r="L56" s="87"/>
      <c r="M56" s="334"/>
      <c r="N56" s="338"/>
      <c r="O56" s="88" t="s">
        <v>110</v>
      </c>
      <c r="P56" s="334"/>
      <c r="Q56" s="338"/>
      <c r="R56" s="334"/>
      <c r="S56" s="337"/>
      <c r="T56" s="338"/>
      <c r="U56" s="86">
        <v>0</v>
      </c>
    </row>
    <row r="57" spans="1:21" ht="14.25" customHeight="1" x14ac:dyDescent="0.25">
      <c r="A57" s="88" t="s">
        <v>110</v>
      </c>
      <c r="B57" s="88" t="s">
        <v>138</v>
      </c>
      <c r="C57" s="335" t="s">
        <v>282</v>
      </c>
      <c r="D57" s="337"/>
      <c r="E57" s="338"/>
      <c r="F57" s="336" t="s">
        <v>110</v>
      </c>
      <c r="G57" s="338"/>
      <c r="H57" s="334"/>
      <c r="I57" s="338"/>
      <c r="J57" s="334"/>
      <c r="K57" s="338"/>
      <c r="L57" s="87"/>
      <c r="M57" s="334"/>
      <c r="N57" s="338"/>
      <c r="O57" s="88" t="s">
        <v>110</v>
      </c>
      <c r="P57" s="334"/>
      <c r="Q57" s="338"/>
      <c r="R57" s="334"/>
      <c r="S57" s="337"/>
      <c r="T57" s="338"/>
      <c r="U57" s="86">
        <v>1757.16</v>
      </c>
    </row>
    <row r="58" spans="1:21" ht="14.25" customHeight="1" x14ac:dyDescent="0.25">
      <c r="A58" s="88" t="s">
        <v>110</v>
      </c>
      <c r="B58" s="88" t="s">
        <v>134</v>
      </c>
      <c r="C58" s="335" t="s">
        <v>281</v>
      </c>
      <c r="D58" s="337"/>
      <c r="E58" s="338"/>
      <c r="F58" s="336" t="s">
        <v>280</v>
      </c>
      <c r="G58" s="338"/>
      <c r="H58" s="334"/>
      <c r="I58" s="338"/>
      <c r="J58" s="334"/>
      <c r="K58" s="338"/>
      <c r="L58" s="86">
        <v>1.0114148999999999</v>
      </c>
      <c r="M58" s="334"/>
      <c r="N58" s="338"/>
      <c r="O58" s="88" t="s">
        <v>110</v>
      </c>
      <c r="P58" s="334"/>
      <c r="Q58" s="338"/>
      <c r="R58" s="334"/>
      <c r="S58" s="337"/>
      <c r="T58" s="338"/>
      <c r="U58" s="86">
        <v>765.2</v>
      </c>
    </row>
    <row r="59" spans="1:21" ht="18.95" customHeight="1" x14ac:dyDescent="0.25">
      <c r="A59" s="88" t="s">
        <v>110</v>
      </c>
      <c r="B59" s="88" t="s">
        <v>508</v>
      </c>
      <c r="C59" s="335" t="s">
        <v>507</v>
      </c>
      <c r="D59" s="337"/>
      <c r="E59" s="338"/>
      <c r="F59" s="336" t="s">
        <v>332</v>
      </c>
      <c r="G59" s="338"/>
      <c r="H59" s="339">
        <v>23.69</v>
      </c>
      <c r="I59" s="338"/>
      <c r="J59" s="339">
        <v>1.2649999999999999</v>
      </c>
      <c r="K59" s="338"/>
      <c r="L59" s="86">
        <v>1.0114148999999999</v>
      </c>
      <c r="M59" s="334"/>
      <c r="N59" s="338"/>
      <c r="O59" s="88" t="s">
        <v>110</v>
      </c>
      <c r="P59" s="339">
        <v>1737.33</v>
      </c>
      <c r="Q59" s="338"/>
      <c r="R59" s="334"/>
      <c r="S59" s="337"/>
      <c r="T59" s="338"/>
      <c r="U59" s="86">
        <v>1757.16</v>
      </c>
    </row>
    <row r="60" spans="1:21" ht="14.25" customHeight="1" x14ac:dyDescent="0.25">
      <c r="A60" s="88" t="s">
        <v>110</v>
      </c>
      <c r="B60" s="88" t="s">
        <v>360</v>
      </c>
      <c r="C60" s="335" t="s">
        <v>359</v>
      </c>
      <c r="D60" s="337"/>
      <c r="E60" s="338"/>
      <c r="F60" s="336" t="s">
        <v>280</v>
      </c>
      <c r="G60" s="338"/>
      <c r="H60" s="339">
        <v>23.69</v>
      </c>
      <c r="I60" s="338"/>
      <c r="J60" s="339">
        <v>1.2649999999999999</v>
      </c>
      <c r="K60" s="338"/>
      <c r="L60" s="86">
        <v>1.0114148999999999</v>
      </c>
      <c r="M60" s="334"/>
      <c r="N60" s="338"/>
      <c r="O60" s="88" t="s">
        <v>110</v>
      </c>
      <c r="P60" s="339">
        <v>756.56</v>
      </c>
      <c r="Q60" s="338"/>
      <c r="R60" s="339">
        <v>1</v>
      </c>
      <c r="S60" s="337"/>
      <c r="T60" s="338"/>
      <c r="U60" s="86">
        <v>765.2</v>
      </c>
    </row>
    <row r="61" spans="1:21" ht="14.25" customHeight="1" x14ac:dyDescent="0.25">
      <c r="A61" s="88" t="s">
        <v>110</v>
      </c>
      <c r="B61" s="88" t="s">
        <v>108</v>
      </c>
      <c r="C61" s="335" t="s">
        <v>279</v>
      </c>
      <c r="D61" s="337"/>
      <c r="E61" s="338"/>
      <c r="F61" s="336" t="s">
        <v>110</v>
      </c>
      <c r="G61" s="338"/>
      <c r="H61" s="334"/>
      <c r="I61" s="338"/>
      <c r="J61" s="334"/>
      <c r="K61" s="338"/>
      <c r="L61" s="87"/>
      <c r="M61" s="334"/>
      <c r="N61" s="338"/>
      <c r="O61" s="88" t="s">
        <v>110</v>
      </c>
      <c r="P61" s="334"/>
      <c r="Q61" s="338"/>
      <c r="R61" s="334"/>
      <c r="S61" s="337"/>
      <c r="T61" s="338"/>
      <c r="U61" s="86">
        <v>0</v>
      </c>
    </row>
    <row r="62" spans="1:21" ht="14.25" customHeight="1" x14ac:dyDescent="0.25">
      <c r="A62" s="88" t="s">
        <v>110</v>
      </c>
      <c r="B62" s="88" t="s">
        <v>110</v>
      </c>
      <c r="C62" s="321" t="s">
        <v>268</v>
      </c>
      <c r="D62" s="337"/>
      <c r="E62" s="338"/>
      <c r="F62" s="336" t="s">
        <v>110</v>
      </c>
      <c r="G62" s="338"/>
      <c r="H62" s="334"/>
      <c r="I62" s="338"/>
      <c r="J62" s="334"/>
      <c r="K62" s="338"/>
      <c r="L62" s="87"/>
      <c r="M62" s="334"/>
      <c r="N62" s="338"/>
      <c r="O62" s="88" t="s">
        <v>110</v>
      </c>
      <c r="P62" s="334"/>
      <c r="Q62" s="338"/>
      <c r="R62" s="334"/>
      <c r="S62" s="337"/>
      <c r="T62" s="338"/>
      <c r="U62" s="84">
        <v>2522.36</v>
      </c>
    </row>
    <row r="63" spans="1:21" ht="14.25" customHeight="1" x14ac:dyDescent="0.25">
      <c r="A63" s="90" t="s">
        <v>110</v>
      </c>
      <c r="B63" s="90" t="s">
        <v>110</v>
      </c>
      <c r="C63" s="335" t="s">
        <v>267</v>
      </c>
      <c r="D63" s="337"/>
      <c r="E63" s="338"/>
      <c r="F63" s="336" t="s">
        <v>110</v>
      </c>
      <c r="G63" s="338"/>
      <c r="H63" s="334"/>
      <c r="I63" s="338"/>
      <c r="J63" s="335" t="s">
        <v>110</v>
      </c>
      <c r="K63" s="338"/>
      <c r="L63" s="88" t="s">
        <v>110</v>
      </c>
      <c r="M63" s="335" t="s">
        <v>110</v>
      </c>
      <c r="N63" s="338"/>
      <c r="O63" s="90" t="s">
        <v>110</v>
      </c>
      <c r="P63" s="334"/>
      <c r="Q63" s="338"/>
      <c r="R63" s="335" t="s">
        <v>110</v>
      </c>
      <c r="S63" s="337"/>
      <c r="T63" s="338"/>
      <c r="U63" s="86">
        <v>765.2</v>
      </c>
    </row>
    <row r="64" spans="1:21" ht="38.85" customHeight="1" x14ac:dyDescent="0.25">
      <c r="A64" s="90" t="s">
        <v>110</v>
      </c>
      <c r="B64" s="88" t="s">
        <v>506</v>
      </c>
      <c r="C64" s="335" t="s">
        <v>505</v>
      </c>
      <c r="D64" s="337"/>
      <c r="E64" s="338"/>
      <c r="F64" s="336" t="s">
        <v>262</v>
      </c>
      <c r="G64" s="338"/>
      <c r="H64" s="339">
        <v>92</v>
      </c>
      <c r="I64" s="338"/>
      <c r="J64" s="339">
        <v>1</v>
      </c>
      <c r="K64" s="338"/>
      <c r="L64" s="86">
        <v>92</v>
      </c>
      <c r="M64" s="334"/>
      <c r="N64" s="338"/>
      <c r="O64" s="88" t="s">
        <v>110</v>
      </c>
      <c r="P64" s="334"/>
      <c r="Q64" s="338"/>
      <c r="R64" s="340" t="s">
        <v>110</v>
      </c>
      <c r="S64" s="337"/>
      <c r="T64" s="338"/>
      <c r="U64" s="86">
        <v>703.98</v>
      </c>
    </row>
    <row r="65" spans="1:21" ht="38.85" customHeight="1" x14ac:dyDescent="0.25">
      <c r="A65" s="90" t="s">
        <v>110</v>
      </c>
      <c r="B65" s="88" t="s">
        <v>504</v>
      </c>
      <c r="C65" s="335" t="s">
        <v>503</v>
      </c>
      <c r="D65" s="337"/>
      <c r="E65" s="338"/>
      <c r="F65" s="336" t="s">
        <v>262</v>
      </c>
      <c r="G65" s="338"/>
      <c r="H65" s="339">
        <v>46</v>
      </c>
      <c r="I65" s="338"/>
      <c r="J65" s="339">
        <v>1</v>
      </c>
      <c r="K65" s="338"/>
      <c r="L65" s="86">
        <v>46</v>
      </c>
      <c r="M65" s="334"/>
      <c r="N65" s="338"/>
      <c r="O65" s="88" t="s">
        <v>110</v>
      </c>
      <c r="P65" s="334"/>
      <c r="Q65" s="338"/>
      <c r="R65" s="340" t="s">
        <v>110</v>
      </c>
      <c r="S65" s="337"/>
      <c r="T65" s="338"/>
      <c r="U65" s="86">
        <v>351.99</v>
      </c>
    </row>
    <row r="66" spans="1:21" ht="14.25" customHeight="1" x14ac:dyDescent="0.25">
      <c r="A66" s="85" t="s">
        <v>110</v>
      </c>
      <c r="B66" s="85" t="s">
        <v>110</v>
      </c>
      <c r="C66" s="321" t="s">
        <v>223</v>
      </c>
      <c r="D66" s="337"/>
      <c r="E66" s="337"/>
      <c r="F66" s="337"/>
      <c r="G66" s="337"/>
      <c r="H66" s="337"/>
      <c r="I66" s="337"/>
      <c r="J66" s="337"/>
      <c r="K66" s="337"/>
      <c r="L66" s="338"/>
      <c r="M66" s="341" t="s">
        <v>110</v>
      </c>
      <c r="N66" s="337"/>
      <c r="O66" s="338"/>
      <c r="P66" s="342">
        <v>106024.59</v>
      </c>
      <c r="Q66" s="338"/>
      <c r="R66" s="325"/>
      <c r="S66" s="337"/>
      <c r="T66" s="338"/>
      <c r="U66" s="84">
        <v>3578.33</v>
      </c>
    </row>
    <row r="67" spans="1:21" ht="60.75" customHeight="1" x14ac:dyDescent="0.25">
      <c r="A67" s="93" t="s">
        <v>134</v>
      </c>
      <c r="B67" s="92" t="s">
        <v>497</v>
      </c>
      <c r="C67" s="321" t="s">
        <v>502</v>
      </c>
      <c r="D67" s="337"/>
      <c r="E67" s="338"/>
      <c r="F67" s="323" t="s">
        <v>479</v>
      </c>
      <c r="G67" s="338"/>
      <c r="H67" s="324">
        <v>0.33750000000000002</v>
      </c>
      <c r="I67" s="338"/>
      <c r="J67" s="324">
        <v>1</v>
      </c>
      <c r="K67" s="338"/>
      <c r="L67" s="84">
        <v>0.33750000000000002</v>
      </c>
      <c r="M67" s="325"/>
      <c r="N67" s="338"/>
      <c r="O67" s="91"/>
      <c r="P67" s="325"/>
      <c r="Q67" s="338"/>
      <c r="R67" s="325"/>
      <c r="S67" s="337"/>
      <c r="T67" s="338"/>
      <c r="U67" s="87"/>
    </row>
    <row r="68" spans="1:21" ht="28.35" customHeight="1" x14ac:dyDescent="0.25">
      <c r="A68" s="89" t="s">
        <v>110</v>
      </c>
      <c r="B68" s="88" t="s">
        <v>340</v>
      </c>
      <c r="C68" s="335" t="s">
        <v>339</v>
      </c>
      <c r="D68" s="337"/>
      <c r="E68" s="337"/>
      <c r="F68" s="337"/>
      <c r="G68" s="337"/>
      <c r="H68" s="337"/>
      <c r="I68" s="337"/>
      <c r="J68" s="337"/>
      <c r="K68" s="337"/>
      <c r="L68" s="337"/>
      <c r="M68" s="337"/>
      <c r="N68" s="337"/>
      <c r="O68" s="337"/>
      <c r="P68" s="337"/>
      <c r="Q68" s="337"/>
      <c r="R68" s="337"/>
      <c r="S68" s="337"/>
      <c r="T68" s="338"/>
      <c r="U68" s="90" t="s">
        <v>110</v>
      </c>
    </row>
    <row r="69" spans="1:21" ht="28.35" customHeight="1" x14ac:dyDescent="0.25">
      <c r="A69" s="89" t="s">
        <v>110</v>
      </c>
      <c r="B69" s="88" t="s">
        <v>501</v>
      </c>
      <c r="C69" s="335" t="s">
        <v>500</v>
      </c>
      <c r="D69" s="337"/>
      <c r="E69" s="337"/>
      <c r="F69" s="337"/>
      <c r="G69" s="337"/>
      <c r="H69" s="337"/>
      <c r="I69" s="337"/>
      <c r="J69" s="337"/>
      <c r="K69" s="337"/>
      <c r="L69" s="337"/>
      <c r="M69" s="337"/>
      <c r="N69" s="337"/>
      <c r="O69" s="337"/>
      <c r="P69" s="337"/>
      <c r="Q69" s="337"/>
      <c r="R69" s="337"/>
      <c r="S69" s="337"/>
      <c r="T69" s="338"/>
      <c r="U69" s="90" t="s">
        <v>110</v>
      </c>
    </row>
    <row r="70" spans="1:21" ht="14.25" customHeight="1" x14ac:dyDescent="0.25">
      <c r="A70" s="88" t="s">
        <v>110</v>
      </c>
      <c r="B70" s="88" t="s">
        <v>157</v>
      </c>
      <c r="C70" s="335" t="s">
        <v>285</v>
      </c>
      <c r="D70" s="337"/>
      <c r="E70" s="338"/>
      <c r="F70" s="336" t="s">
        <v>280</v>
      </c>
      <c r="G70" s="338"/>
      <c r="H70" s="334"/>
      <c r="I70" s="338"/>
      <c r="J70" s="334"/>
      <c r="K70" s="338"/>
      <c r="L70" s="86">
        <v>71.725499999999997</v>
      </c>
      <c r="M70" s="334"/>
      <c r="N70" s="338"/>
      <c r="O70" s="88" t="s">
        <v>110</v>
      </c>
      <c r="P70" s="334"/>
      <c r="Q70" s="338"/>
      <c r="R70" s="334"/>
      <c r="S70" s="337"/>
      <c r="T70" s="338"/>
      <c r="U70" s="86">
        <v>32860.32</v>
      </c>
    </row>
    <row r="71" spans="1:21" ht="14.25" customHeight="1" x14ac:dyDescent="0.25">
      <c r="A71" s="88" t="s">
        <v>110</v>
      </c>
      <c r="B71" s="88" t="s">
        <v>486</v>
      </c>
      <c r="C71" s="335" t="s">
        <v>485</v>
      </c>
      <c r="D71" s="337"/>
      <c r="E71" s="338"/>
      <c r="F71" s="336" t="s">
        <v>280</v>
      </c>
      <c r="G71" s="338"/>
      <c r="H71" s="339">
        <v>154</v>
      </c>
      <c r="I71" s="338"/>
      <c r="J71" s="339">
        <v>1.38</v>
      </c>
      <c r="K71" s="338"/>
      <c r="L71" s="86">
        <v>71.725499999999997</v>
      </c>
      <c r="M71" s="334"/>
      <c r="N71" s="338"/>
      <c r="O71" s="88" t="s">
        <v>110</v>
      </c>
      <c r="P71" s="339">
        <v>458.14</v>
      </c>
      <c r="Q71" s="338"/>
      <c r="R71" s="339">
        <v>1</v>
      </c>
      <c r="S71" s="337"/>
      <c r="T71" s="338"/>
      <c r="U71" s="86">
        <v>32860.32</v>
      </c>
    </row>
    <row r="72" spans="1:21" ht="14.25" customHeight="1" x14ac:dyDescent="0.25">
      <c r="A72" s="88" t="s">
        <v>110</v>
      </c>
      <c r="B72" s="88" t="s">
        <v>138</v>
      </c>
      <c r="C72" s="335" t="s">
        <v>282</v>
      </c>
      <c r="D72" s="337"/>
      <c r="E72" s="338"/>
      <c r="F72" s="336" t="s">
        <v>110</v>
      </c>
      <c r="G72" s="338"/>
      <c r="H72" s="334"/>
      <c r="I72" s="338"/>
      <c r="J72" s="334"/>
      <c r="K72" s="338"/>
      <c r="L72" s="87"/>
      <c r="M72" s="334"/>
      <c r="N72" s="338"/>
      <c r="O72" s="88" t="s">
        <v>110</v>
      </c>
      <c r="P72" s="334"/>
      <c r="Q72" s="338"/>
      <c r="R72" s="334"/>
      <c r="S72" s="337"/>
      <c r="T72" s="338"/>
      <c r="U72" s="86">
        <v>0</v>
      </c>
    </row>
    <row r="73" spans="1:21" ht="14.25" customHeight="1" x14ac:dyDescent="0.25">
      <c r="A73" s="88" t="s">
        <v>110</v>
      </c>
      <c r="B73" s="88" t="s">
        <v>134</v>
      </c>
      <c r="C73" s="335" t="s">
        <v>281</v>
      </c>
      <c r="D73" s="337"/>
      <c r="E73" s="338"/>
      <c r="F73" s="336" t="s">
        <v>280</v>
      </c>
      <c r="G73" s="338"/>
      <c r="H73" s="334"/>
      <c r="I73" s="338"/>
      <c r="J73" s="334"/>
      <c r="K73" s="338"/>
      <c r="L73" s="87"/>
      <c r="M73" s="334"/>
      <c r="N73" s="338"/>
      <c r="O73" s="88" t="s">
        <v>110</v>
      </c>
      <c r="P73" s="334"/>
      <c r="Q73" s="338"/>
      <c r="R73" s="334"/>
      <c r="S73" s="337"/>
      <c r="T73" s="338"/>
      <c r="U73" s="86">
        <v>0</v>
      </c>
    </row>
    <row r="74" spans="1:21" ht="14.25" customHeight="1" x14ac:dyDescent="0.25">
      <c r="A74" s="88" t="s">
        <v>110</v>
      </c>
      <c r="B74" s="88" t="s">
        <v>108</v>
      </c>
      <c r="C74" s="335" t="s">
        <v>279</v>
      </c>
      <c r="D74" s="337"/>
      <c r="E74" s="338"/>
      <c r="F74" s="336" t="s">
        <v>110</v>
      </c>
      <c r="G74" s="338"/>
      <c r="H74" s="334"/>
      <c r="I74" s="338"/>
      <c r="J74" s="334"/>
      <c r="K74" s="338"/>
      <c r="L74" s="87"/>
      <c r="M74" s="334"/>
      <c r="N74" s="338"/>
      <c r="O74" s="88" t="s">
        <v>110</v>
      </c>
      <c r="P74" s="334"/>
      <c r="Q74" s="338"/>
      <c r="R74" s="334"/>
      <c r="S74" s="337"/>
      <c r="T74" s="338"/>
      <c r="U74" s="86">
        <v>0</v>
      </c>
    </row>
    <row r="75" spans="1:21" ht="14.25" customHeight="1" x14ac:dyDescent="0.25">
      <c r="A75" s="88" t="s">
        <v>110</v>
      </c>
      <c r="B75" s="88" t="s">
        <v>110</v>
      </c>
      <c r="C75" s="321" t="s">
        <v>268</v>
      </c>
      <c r="D75" s="337"/>
      <c r="E75" s="338"/>
      <c r="F75" s="336" t="s">
        <v>110</v>
      </c>
      <c r="G75" s="338"/>
      <c r="H75" s="334"/>
      <c r="I75" s="338"/>
      <c r="J75" s="334"/>
      <c r="K75" s="338"/>
      <c r="L75" s="87"/>
      <c r="M75" s="334"/>
      <c r="N75" s="338"/>
      <c r="O75" s="88" t="s">
        <v>110</v>
      </c>
      <c r="P75" s="334"/>
      <c r="Q75" s="338"/>
      <c r="R75" s="334"/>
      <c r="S75" s="337"/>
      <c r="T75" s="338"/>
      <c r="U75" s="84">
        <v>32860.32</v>
      </c>
    </row>
    <row r="76" spans="1:21" ht="14.25" customHeight="1" x14ac:dyDescent="0.25">
      <c r="A76" s="90" t="s">
        <v>110</v>
      </c>
      <c r="B76" s="90" t="s">
        <v>110</v>
      </c>
      <c r="C76" s="335" t="s">
        <v>267</v>
      </c>
      <c r="D76" s="337"/>
      <c r="E76" s="338"/>
      <c r="F76" s="336" t="s">
        <v>110</v>
      </c>
      <c r="G76" s="338"/>
      <c r="H76" s="334"/>
      <c r="I76" s="338"/>
      <c r="J76" s="335" t="s">
        <v>110</v>
      </c>
      <c r="K76" s="338"/>
      <c r="L76" s="88" t="s">
        <v>110</v>
      </c>
      <c r="M76" s="335" t="s">
        <v>110</v>
      </c>
      <c r="N76" s="338"/>
      <c r="O76" s="90" t="s">
        <v>110</v>
      </c>
      <c r="P76" s="334"/>
      <c r="Q76" s="338"/>
      <c r="R76" s="335" t="s">
        <v>110</v>
      </c>
      <c r="S76" s="337"/>
      <c r="T76" s="338"/>
      <c r="U76" s="86">
        <v>32860.32</v>
      </c>
    </row>
    <row r="77" spans="1:21" ht="28.35" customHeight="1" x14ac:dyDescent="0.25">
      <c r="A77" s="90" t="s">
        <v>110</v>
      </c>
      <c r="B77" s="88" t="s">
        <v>475</v>
      </c>
      <c r="C77" s="335" t="s">
        <v>474</v>
      </c>
      <c r="D77" s="337"/>
      <c r="E77" s="338"/>
      <c r="F77" s="336" t="s">
        <v>262</v>
      </c>
      <c r="G77" s="338"/>
      <c r="H77" s="339">
        <v>89</v>
      </c>
      <c r="I77" s="338"/>
      <c r="J77" s="339">
        <v>1</v>
      </c>
      <c r="K77" s="338"/>
      <c r="L77" s="86">
        <v>89</v>
      </c>
      <c r="M77" s="334"/>
      <c r="N77" s="338"/>
      <c r="O77" s="88" t="s">
        <v>110</v>
      </c>
      <c r="P77" s="334"/>
      <c r="Q77" s="338"/>
      <c r="R77" s="340" t="s">
        <v>110</v>
      </c>
      <c r="S77" s="337"/>
      <c r="T77" s="338"/>
      <c r="U77" s="86">
        <v>29245.68</v>
      </c>
    </row>
    <row r="78" spans="1:21" ht="28.35" customHeight="1" x14ac:dyDescent="0.25">
      <c r="A78" s="90" t="s">
        <v>110</v>
      </c>
      <c r="B78" s="88" t="s">
        <v>473</v>
      </c>
      <c r="C78" s="335" t="s">
        <v>472</v>
      </c>
      <c r="D78" s="337"/>
      <c r="E78" s="338"/>
      <c r="F78" s="336" t="s">
        <v>262</v>
      </c>
      <c r="G78" s="338"/>
      <c r="H78" s="339">
        <v>40</v>
      </c>
      <c r="I78" s="338"/>
      <c r="J78" s="339">
        <v>1</v>
      </c>
      <c r="K78" s="338"/>
      <c r="L78" s="86">
        <v>40</v>
      </c>
      <c r="M78" s="334"/>
      <c r="N78" s="338"/>
      <c r="O78" s="88" t="s">
        <v>110</v>
      </c>
      <c r="P78" s="334"/>
      <c r="Q78" s="338"/>
      <c r="R78" s="340" t="s">
        <v>110</v>
      </c>
      <c r="S78" s="337"/>
      <c r="T78" s="338"/>
      <c r="U78" s="86">
        <v>13144.13</v>
      </c>
    </row>
    <row r="79" spans="1:21" ht="14.25" customHeight="1" x14ac:dyDescent="0.25">
      <c r="A79" s="85" t="s">
        <v>110</v>
      </c>
      <c r="B79" s="85" t="s">
        <v>110</v>
      </c>
      <c r="C79" s="321" t="s">
        <v>223</v>
      </c>
      <c r="D79" s="337"/>
      <c r="E79" s="337"/>
      <c r="F79" s="337"/>
      <c r="G79" s="337"/>
      <c r="H79" s="337"/>
      <c r="I79" s="337"/>
      <c r="J79" s="337"/>
      <c r="K79" s="337"/>
      <c r="L79" s="338"/>
      <c r="M79" s="341" t="s">
        <v>110</v>
      </c>
      <c r="N79" s="337"/>
      <c r="O79" s="338"/>
      <c r="P79" s="342">
        <v>222963.35</v>
      </c>
      <c r="Q79" s="338"/>
      <c r="R79" s="325"/>
      <c r="S79" s="337"/>
      <c r="T79" s="338"/>
      <c r="U79" s="84">
        <v>75250.13</v>
      </c>
    </row>
    <row r="80" spans="1:21" ht="60.75" customHeight="1" x14ac:dyDescent="0.25">
      <c r="A80" s="93" t="s">
        <v>108</v>
      </c>
      <c r="B80" s="92" t="s">
        <v>497</v>
      </c>
      <c r="C80" s="321" t="s">
        <v>502</v>
      </c>
      <c r="D80" s="337"/>
      <c r="E80" s="338"/>
      <c r="F80" s="323" t="s">
        <v>479</v>
      </c>
      <c r="G80" s="338"/>
      <c r="H80" s="324">
        <v>0.33750000000000002</v>
      </c>
      <c r="I80" s="338"/>
      <c r="J80" s="324">
        <v>1</v>
      </c>
      <c r="K80" s="338"/>
      <c r="L80" s="84">
        <v>0.33750000000000002</v>
      </c>
      <c r="M80" s="325"/>
      <c r="N80" s="338"/>
      <c r="O80" s="91"/>
      <c r="P80" s="325"/>
      <c r="Q80" s="338"/>
      <c r="R80" s="325"/>
      <c r="S80" s="337"/>
      <c r="T80" s="338"/>
      <c r="U80" s="87"/>
    </row>
    <row r="81" spans="1:21" ht="28.35" customHeight="1" x14ac:dyDescent="0.25">
      <c r="A81" s="89" t="s">
        <v>110</v>
      </c>
      <c r="B81" s="88" t="s">
        <v>340</v>
      </c>
      <c r="C81" s="335" t="s">
        <v>339</v>
      </c>
      <c r="D81" s="337"/>
      <c r="E81" s="337"/>
      <c r="F81" s="337"/>
      <c r="G81" s="337"/>
      <c r="H81" s="337"/>
      <c r="I81" s="337"/>
      <c r="J81" s="337"/>
      <c r="K81" s="337"/>
      <c r="L81" s="337"/>
      <c r="M81" s="337"/>
      <c r="N81" s="337"/>
      <c r="O81" s="337"/>
      <c r="P81" s="337"/>
      <c r="Q81" s="337"/>
      <c r="R81" s="337"/>
      <c r="S81" s="337"/>
      <c r="T81" s="338"/>
      <c r="U81" s="90" t="s">
        <v>110</v>
      </c>
    </row>
    <row r="82" spans="1:21" ht="28.35" customHeight="1" x14ac:dyDescent="0.25">
      <c r="A82" s="89" t="s">
        <v>110</v>
      </c>
      <c r="B82" s="88" t="s">
        <v>501</v>
      </c>
      <c r="C82" s="335" t="s">
        <v>500</v>
      </c>
      <c r="D82" s="337"/>
      <c r="E82" s="337"/>
      <c r="F82" s="337"/>
      <c r="G82" s="337"/>
      <c r="H82" s="337"/>
      <c r="I82" s="337"/>
      <c r="J82" s="337"/>
      <c r="K82" s="337"/>
      <c r="L82" s="337"/>
      <c r="M82" s="337"/>
      <c r="N82" s="337"/>
      <c r="O82" s="337"/>
      <c r="P82" s="337"/>
      <c r="Q82" s="337"/>
      <c r="R82" s="337"/>
      <c r="S82" s="337"/>
      <c r="T82" s="338"/>
      <c r="U82" s="90" t="s">
        <v>110</v>
      </c>
    </row>
    <row r="83" spans="1:21" ht="28.35" customHeight="1" x14ac:dyDescent="0.25">
      <c r="A83" s="89" t="s">
        <v>110</v>
      </c>
      <c r="B83" s="88" t="s">
        <v>495</v>
      </c>
      <c r="C83" s="335" t="s">
        <v>499</v>
      </c>
      <c r="D83" s="337"/>
      <c r="E83" s="337"/>
      <c r="F83" s="337"/>
      <c r="G83" s="337"/>
      <c r="H83" s="337"/>
      <c r="I83" s="337"/>
      <c r="J83" s="337"/>
      <c r="K83" s="337"/>
      <c r="L83" s="337"/>
      <c r="M83" s="337"/>
      <c r="N83" s="337"/>
      <c r="O83" s="337"/>
      <c r="P83" s="337"/>
      <c r="Q83" s="337"/>
      <c r="R83" s="337"/>
      <c r="S83" s="337"/>
      <c r="T83" s="338"/>
      <c r="U83" s="90" t="s">
        <v>110</v>
      </c>
    </row>
    <row r="84" spans="1:21" ht="14.25" customHeight="1" x14ac:dyDescent="0.25">
      <c r="A84" s="88" t="s">
        <v>110</v>
      </c>
      <c r="B84" s="88" t="s">
        <v>157</v>
      </c>
      <c r="C84" s="335" t="s">
        <v>285</v>
      </c>
      <c r="D84" s="337"/>
      <c r="E84" s="338"/>
      <c r="F84" s="336" t="s">
        <v>280</v>
      </c>
      <c r="G84" s="338"/>
      <c r="H84" s="334"/>
      <c r="I84" s="338"/>
      <c r="J84" s="334"/>
      <c r="K84" s="338"/>
      <c r="L84" s="86">
        <v>82.484324999999998</v>
      </c>
      <c r="M84" s="334"/>
      <c r="N84" s="338"/>
      <c r="O84" s="88" t="s">
        <v>110</v>
      </c>
      <c r="P84" s="334"/>
      <c r="Q84" s="338"/>
      <c r="R84" s="334"/>
      <c r="S84" s="337"/>
      <c r="T84" s="338"/>
      <c r="U84" s="86">
        <v>37789.370000000003</v>
      </c>
    </row>
    <row r="85" spans="1:21" ht="14.25" customHeight="1" x14ac:dyDescent="0.25">
      <c r="A85" s="88" t="s">
        <v>110</v>
      </c>
      <c r="B85" s="88" t="s">
        <v>486</v>
      </c>
      <c r="C85" s="335" t="s">
        <v>485</v>
      </c>
      <c r="D85" s="337"/>
      <c r="E85" s="338"/>
      <c r="F85" s="336" t="s">
        <v>280</v>
      </c>
      <c r="G85" s="338"/>
      <c r="H85" s="339">
        <v>154</v>
      </c>
      <c r="I85" s="338"/>
      <c r="J85" s="339">
        <v>1.587</v>
      </c>
      <c r="K85" s="338"/>
      <c r="L85" s="86">
        <v>82.484324999999998</v>
      </c>
      <c r="M85" s="334"/>
      <c r="N85" s="338"/>
      <c r="O85" s="88" t="s">
        <v>110</v>
      </c>
      <c r="P85" s="339">
        <v>458.14</v>
      </c>
      <c r="Q85" s="338"/>
      <c r="R85" s="339">
        <v>1</v>
      </c>
      <c r="S85" s="337"/>
      <c r="T85" s="338"/>
      <c r="U85" s="86">
        <v>37789.370000000003</v>
      </c>
    </row>
    <row r="86" spans="1:21" ht="14.25" customHeight="1" x14ac:dyDescent="0.25">
      <c r="A86" s="88" t="s">
        <v>110</v>
      </c>
      <c r="B86" s="88" t="s">
        <v>138</v>
      </c>
      <c r="C86" s="335" t="s">
        <v>282</v>
      </c>
      <c r="D86" s="337"/>
      <c r="E86" s="338"/>
      <c r="F86" s="336" t="s">
        <v>110</v>
      </c>
      <c r="G86" s="338"/>
      <c r="H86" s="334"/>
      <c r="I86" s="338"/>
      <c r="J86" s="334"/>
      <c r="K86" s="338"/>
      <c r="L86" s="87"/>
      <c r="M86" s="334"/>
      <c r="N86" s="338"/>
      <c r="O86" s="88" t="s">
        <v>110</v>
      </c>
      <c r="P86" s="334"/>
      <c r="Q86" s="338"/>
      <c r="R86" s="334"/>
      <c r="S86" s="337"/>
      <c r="T86" s="338"/>
      <c r="U86" s="86">
        <v>0</v>
      </c>
    </row>
    <row r="87" spans="1:21" ht="14.25" customHeight="1" x14ac:dyDescent="0.25">
      <c r="A87" s="88" t="s">
        <v>110</v>
      </c>
      <c r="B87" s="88" t="s">
        <v>134</v>
      </c>
      <c r="C87" s="335" t="s">
        <v>281</v>
      </c>
      <c r="D87" s="337"/>
      <c r="E87" s="338"/>
      <c r="F87" s="336" t="s">
        <v>280</v>
      </c>
      <c r="G87" s="338"/>
      <c r="H87" s="334"/>
      <c r="I87" s="338"/>
      <c r="J87" s="334"/>
      <c r="K87" s="338"/>
      <c r="L87" s="87"/>
      <c r="M87" s="334"/>
      <c r="N87" s="338"/>
      <c r="O87" s="88" t="s">
        <v>110</v>
      </c>
      <c r="P87" s="334"/>
      <c r="Q87" s="338"/>
      <c r="R87" s="334"/>
      <c r="S87" s="337"/>
      <c r="T87" s="338"/>
      <c r="U87" s="86">
        <v>0</v>
      </c>
    </row>
    <row r="88" spans="1:21" ht="14.25" customHeight="1" x14ac:dyDescent="0.25">
      <c r="A88" s="88" t="s">
        <v>110</v>
      </c>
      <c r="B88" s="88" t="s">
        <v>108</v>
      </c>
      <c r="C88" s="335" t="s">
        <v>279</v>
      </c>
      <c r="D88" s="337"/>
      <c r="E88" s="338"/>
      <c r="F88" s="336" t="s">
        <v>110</v>
      </c>
      <c r="G88" s="338"/>
      <c r="H88" s="334"/>
      <c r="I88" s="338"/>
      <c r="J88" s="334"/>
      <c r="K88" s="338"/>
      <c r="L88" s="87"/>
      <c r="M88" s="334"/>
      <c r="N88" s="338"/>
      <c r="O88" s="88" t="s">
        <v>110</v>
      </c>
      <c r="P88" s="334"/>
      <c r="Q88" s="338"/>
      <c r="R88" s="334"/>
      <c r="S88" s="337"/>
      <c r="T88" s="338"/>
      <c r="U88" s="86">
        <v>0</v>
      </c>
    </row>
    <row r="89" spans="1:21" ht="14.25" customHeight="1" x14ac:dyDescent="0.25">
      <c r="A89" s="88" t="s">
        <v>110</v>
      </c>
      <c r="B89" s="88" t="s">
        <v>110</v>
      </c>
      <c r="C89" s="321" t="s">
        <v>268</v>
      </c>
      <c r="D89" s="337"/>
      <c r="E89" s="338"/>
      <c r="F89" s="336" t="s">
        <v>110</v>
      </c>
      <c r="G89" s="338"/>
      <c r="H89" s="334"/>
      <c r="I89" s="338"/>
      <c r="J89" s="334"/>
      <c r="K89" s="338"/>
      <c r="L89" s="87"/>
      <c r="M89" s="334"/>
      <c r="N89" s="338"/>
      <c r="O89" s="88" t="s">
        <v>110</v>
      </c>
      <c r="P89" s="334"/>
      <c r="Q89" s="338"/>
      <c r="R89" s="334"/>
      <c r="S89" s="337"/>
      <c r="T89" s="338"/>
      <c r="U89" s="84">
        <v>37789.370000000003</v>
      </c>
    </row>
    <row r="90" spans="1:21" ht="14.25" customHeight="1" x14ac:dyDescent="0.25">
      <c r="A90" s="90" t="s">
        <v>110</v>
      </c>
      <c r="B90" s="90" t="s">
        <v>110</v>
      </c>
      <c r="C90" s="335" t="s">
        <v>267</v>
      </c>
      <c r="D90" s="337"/>
      <c r="E90" s="338"/>
      <c r="F90" s="336" t="s">
        <v>110</v>
      </c>
      <c r="G90" s="338"/>
      <c r="H90" s="334"/>
      <c r="I90" s="338"/>
      <c r="J90" s="335" t="s">
        <v>110</v>
      </c>
      <c r="K90" s="338"/>
      <c r="L90" s="88" t="s">
        <v>110</v>
      </c>
      <c r="M90" s="335" t="s">
        <v>110</v>
      </c>
      <c r="N90" s="338"/>
      <c r="O90" s="90" t="s">
        <v>110</v>
      </c>
      <c r="P90" s="334"/>
      <c r="Q90" s="338"/>
      <c r="R90" s="335" t="s">
        <v>110</v>
      </c>
      <c r="S90" s="337"/>
      <c r="T90" s="338"/>
      <c r="U90" s="86">
        <v>37789.370000000003</v>
      </c>
    </row>
    <row r="91" spans="1:21" ht="28.35" customHeight="1" x14ac:dyDescent="0.25">
      <c r="A91" s="90" t="s">
        <v>110</v>
      </c>
      <c r="B91" s="88" t="s">
        <v>475</v>
      </c>
      <c r="C91" s="335" t="s">
        <v>474</v>
      </c>
      <c r="D91" s="337"/>
      <c r="E91" s="338"/>
      <c r="F91" s="336" t="s">
        <v>262</v>
      </c>
      <c r="G91" s="338"/>
      <c r="H91" s="339">
        <v>89</v>
      </c>
      <c r="I91" s="338"/>
      <c r="J91" s="339">
        <v>1</v>
      </c>
      <c r="K91" s="338"/>
      <c r="L91" s="86">
        <v>89</v>
      </c>
      <c r="M91" s="334"/>
      <c r="N91" s="338"/>
      <c r="O91" s="88" t="s">
        <v>110</v>
      </c>
      <c r="P91" s="334"/>
      <c r="Q91" s="338"/>
      <c r="R91" s="340" t="s">
        <v>110</v>
      </c>
      <c r="S91" s="337"/>
      <c r="T91" s="338"/>
      <c r="U91" s="86">
        <v>33632.54</v>
      </c>
    </row>
    <row r="92" spans="1:21" ht="28.35" customHeight="1" x14ac:dyDescent="0.25">
      <c r="A92" s="90" t="s">
        <v>110</v>
      </c>
      <c r="B92" s="88" t="s">
        <v>473</v>
      </c>
      <c r="C92" s="335" t="s">
        <v>472</v>
      </c>
      <c r="D92" s="337"/>
      <c r="E92" s="338"/>
      <c r="F92" s="336" t="s">
        <v>262</v>
      </c>
      <c r="G92" s="338"/>
      <c r="H92" s="339">
        <v>40</v>
      </c>
      <c r="I92" s="338"/>
      <c r="J92" s="339">
        <v>1</v>
      </c>
      <c r="K92" s="338"/>
      <c r="L92" s="86">
        <v>40</v>
      </c>
      <c r="M92" s="334"/>
      <c r="N92" s="338"/>
      <c r="O92" s="88" t="s">
        <v>110</v>
      </c>
      <c r="P92" s="334"/>
      <c r="Q92" s="338"/>
      <c r="R92" s="340" t="s">
        <v>110</v>
      </c>
      <c r="S92" s="337"/>
      <c r="T92" s="338"/>
      <c r="U92" s="86">
        <v>15115.75</v>
      </c>
    </row>
    <row r="93" spans="1:21" ht="14.25" customHeight="1" x14ac:dyDescent="0.25">
      <c r="A93" s="85" t="s">
        <v>110</v>
      </c>
      <c r="B93" s="85" t="s">
        <v>110</v>
      </c>
      <c r="C93" s="321" t="s">
        <v>223</v>
      </c>
      <c r="D93" s="337"/>
      <c r="E93" s="337"/>
      <c r="F93" s="337"/>
      <c r="G93" s="337"/>
      <c r="H93" s="337"/>
      <c r="I93" s="337"/>
      <c r="J93" s="337"/>
      <c r="K93" s="337"/>
      <c r="L93" s="338"/>
      <c r="M93" s="341" t="s">
        <v>110</v>
      </c>
      <c r="N93" s="337"/>
      <c r="O93" s="338"/>
      <c r="P93" s="342">
        <v>256407.88</v>
      </c>
      <c r="Q93" s="338"/>
      <c r="R93" s="325"/>
      <c r="S93" s="337"/>
      <c r="T93" s="338"/>
      <c r="U93" s="84">
        <v>86537.66</v>
      </c>
    </row>
    <row r="94" spans="1:21" ht="50.25" customHeight="1" x14ac:dyDescent="0.25">
      <c r="A94" s="93" t="s">
        <v>498</v>
      </c>
      <c r="B94" s="92" t="s">
        <v>497</v>
      </c>
      <c r="C94" s="321" t="s">
        <v>496</v>
      </c>
      <c r="D94" s="337"/>
      <c r="E94" s="338"/>
      <c r="F94" s="323" t="s">
        <v>479</v>
      </c>
      <c r="G94" s="338"/>
      <c r="H94" s="324">
        <v>0.1</v>
      </c>
      <c r="I94" s="338"/>
      <c r="J94" s="324">
        <v>1</v>
      </c>
      <c r="K94" s="338"/>
      <c r="L94" s="84">
        <v>0.1</v>
      </c>
      <c r="M94" s="325"/>
      <c r="N94" s="338"/>
      <c r="O94" s="91"/>
      <c r="P94" s="325"/>
      <c r="Q94" s="338"/>
      <c r="R94" s="325"/>
      <c r="S94" s="337"/>
      <c r="T94" s="338"/>
      <c r="U94" s="87"/>
    </row>
    <row r="95" spans="1:21" ht="28.35" customHeight="1" x14ac:dyDescent="0.25">
      <c r="A95" s="89" t="s">
        <v>110</v>
      </c>
      <c r="B95" s="88" t="s">
        <v>340</v>
      </c>
      <c r="C95" s="335" t="s">
        <v>339</v>
      </c>
      <c r="D95" s="337"/>
      <c r="E95" s="337"/>
      <c r="F95" s="337"/>
      <c r="G95" s="337"/>
      <c r="H95" s="337"/>
      <c r="I95" s="337"/>
      <c r="J95" s="337"/>
      <c r="K95" s="337"/>
      <c r="L95" s="337"/>
      <c r="M95" s="337"/>
      <c r="N95" s="337"/>
      <c r="O95" s="337"/>
      <c r="P95" s="337"/>
      <c r="Q95" s="337"/>
      <c r="R95" s="337"/>
      <c r="S95" s="337"/>
      <c r="T95" s="338"/>
      <c r="U95" s="90" t="s">
        <v>110</v>
      </c>
    </row>
    <row r="96" spans="1:21" ht="28.35" customHeight="1" x14ac:dyDescent="0.25">
      <c r="A96" s="89" t="s">
        <v>110</v>
      </c>
      <c r="B96" s="88" t="s">
        <v>495</v>
      </c>
      <c r="C96" s="335" t="s">
        <v>494</v>
      </c>
      <c r="D96" s="337"/>
      <c r="E96" s="337"/>
      <c r="F96" s="337"/>
      <c r="G96" s="337"/>
      <c r="H96" s="337"/>
      <c r="I96" s="337"/>
      <c r="J96" s="337"/>
      <c r="K96" s="337"/>
      <c r="L96" s="337"/>
      <c r="M96" s="337"/>
      <c r="N96" s="337"/>
      <c r="O96" s="337"/>
      <c r="P96" s="337"/>
      <c r="Q96" s="337"/>
      <c r="R96" s="337"/>
      <c r="S96" s="337"/>
      <c r="T96" s="338"/>
      <c r="U96" s="90" t="s">
        <v>110</v>
      </c>
    </row>
    <row r="97" spans="1:21" ht="28.35" customHeight="1" x14ac:dyDescent="0.25">
      <c r="A97" s="89" t="s">
        <v>110</v>
      </c>
      <c r="B97" s="88" t="s">
        <v>493</v>
      </c>
      <c r="C97" s="335" t="s">
        <v>492</v>
      </c>
      <c r="D97" s="337"/>
      <c r="E97" s="337"/>
      <c r="F97" s="337"/>
      <c r="G97" s="337"/>
      <c r="H97" s="337"/>
      <c r="I97" s="337"/>
      <c r="J97" s="337"/>
      <c r="K97" s="337"/>
      <c r="L97" s="337"/>
      <c r="M97" s="337"/>
      <c r="N97" s="337"/>
      <c r="O97" s="337"/>
      <c r="P97" s="337"/>
      <c r="Q97" s="337"/>
      <c r="R97" s="337"/>
      <c r="S97" s="337"/>
      <c r="T97" s="338"/>
      <c r="U97" s="90" t="s">
        <v>110</v>
      </c>
    </row>
    <row r="98" spans="1:21" ht="14.25" customHeight="1" x14ac:dyDescent="0.25">
      <c r="A98" s="88" t="s">
        <v>110</v>
      </c>
      <c r="B98" s="88" t="s">
        <v>157</v>
      </c>
      <c r="C98" s="335" t="s">
        <v>285</v>
      </c>
      <c r="D98" s="337"/>
      <c r="E98" s="338"/>
      <c r="F98" s="336" t="s">
        <v>280</v>
      </c>
      <c r="G98" s="338"/>
      <c r="H98" s="334"/>
      <c r="I98" s="338"/>
      <c r="J98" s="334"/>
      <c r="K98" s="338"/>
      <c r="L98" s="86">
        <v>23.421475000000001</v>
      </c>
      <c r="M98" s="334"/>
      <c r="N98" s="338"/>
      <c r="O98" s="88" t="s">
        <v>110</v>
      </c>
      <c r="P98" s="334"/>
      <c r="Q98" s="338"/>
      <c r="R98" s="334"/>
      <c r="S98" s="337"/>
      <c r="T98" s="338"/>
      <c r="U98" s="86">
        <v>10730.31</v>
      </c>
    </row>
    <row r="99" spans="1:21" ht="14.25" customHeight="1" x14ac:dyDescent="0.25">
      <c r="A99" s="88" t="s">
        <v>110</v>
      </c>
      <c r="B99" s="88" t="s">
        <v>486</v>
      </c>
      <c r="C99" s="335" t="s">
        <v>485</v>
      </c>
      <c r="D99" s="337"/>
      <c r="E99" s="338"/>
      <c r="F99" s="336" t="s">
        <v>280</v>
      </c>
      <c r="G99" s="338"/>
      <c r="H99" s="339">
        <v>154</v>
      </c>
      <c r="I99" s="338"/>
      <c r="J99" s="339">
        <v>1.520875</v>
      </c>
      <c r="K99" s="338"/>
      <c r="L99" s="86">
        <v>23.421475000000001</v>
      </c>
      <c r="M99" s="334"/>
      <c r="N99" s="338"/>
      <c r="O99" s="88" t="s">
        <v>110</v>
      </c>
      <c r="P99" s="339">
        <v>458.14</v>
      </c>
      <c r="Q99" s="338"/>
      <c r="R99" s="339">
        <v>1</v>
      </c>
      <c r="S99" s="337"/>
      <c r="T99" s="338"/>
      <c r="U99" s="86">
        <v>10730.31</v>
      </c>
    </row>
    <row r="100" spans="1:21" ht="14.25" customHeight="1" x14ac:dyDescent="0.25">
      <c r="A100" s="88" t="s">
        <v>110</v>
      </c>
      <c r="B100" s="88" t="s">
        <v>138</v>
      </c>
      <c r="C100" s="335" t="s">
        <v>282</v>
      </c>
      <c r="D100" s="337"/>
      <c r="E100" s="338"/>
      <c r="F100" s="336" t="s">
        <v>110</v>
      </c>
      <c r="G100" s="338"/>
      <c r="H100" s="334"/>
      <c r="I100" s="338"/>
      <c r="J100" s="334"/>
      <c r="K100" s="338"/>
      <c r="L100" s="87"/>
      <c r="M100" s="334"/>
      <c r="N100" s="338"/>
      <c r="O100" s="88" t="s">
        <v>110</v>
      </c>
      <c r="P100" s="334"/>
      <c r="Q100" s="338"/>
      <c r="R100" s="334"/>
      <c r="S100" s="337"/>
      <c r="T100" s="338"/>
      <c r="U100" s="86">
        <v>0</v>
      </c>
    </row>
    <row r="101" spans="1:21" ht="14.25" customHeight="1" x14ac:dyDescent="0.25">
      <c r="A101" s="88" t="s">
        <v>110</v>
      </c>
      <c r="B101" s="88" t="s">
        <v>134</v>
      </c>
      <c r="C101" s="335" t="s">
        <v>281</v>
      </c>
      <c r="D101" s="337"/>
      <c r="E101" s="338"/>
      <c r="F101" s="336" t="s">
        <v>280</v>
      </c>
      <c r="G101" s="338"/>
      <c r="H101" s="334"/>
      <c r="I101" s="338"/>
      <c r="J101" s="334"/>
      <c r="K101" s="338"/>
      <c r="L101" s="87"/>
      <c r="M101" s="334"/>
      <c r="N101" s="338"/>
      <c r="O101" s="88" t="s">
        <v>110</v>
      </c>
      <c r="P101" s="334"/>
      <c r="Q101" s="338"/>
      <c r="R101" s="334"/>
      <c r="S101" s="337"/>
      <c r="T101" s="338"/>
      <c r="U101" s="86">
        <v>0</v>
      </c>
    </row>
    <row r="102" spans="1:21" ht="14.25" customHeight="1" x14ac:dyDescent="0.25">
      <c r="A102" s="88" t="s">
        <v>110</v>
      </c>
      <c r="B102" s="88" t="s">
        <v>108</v>
      </c>
      <c r="C102" s="335" t="s">
        <v>279</v>
      </c>
      <c r="D102" s="337"/>
      <c r="E102" s="338"/>
      <c r="F102" s="336" t="s">
        <v>110</v>
      </c>
      <c r="G102" s="338"/>
      <c r="H102" s="334"/>
      <c r="I102" s="338"/>
      <c r="J102" s="334"/>
      <c r="K102" s="338"/>
      <c r="L102" s="87"/>
      <c r="M102" s="334"/>
      <c r="N102" s="338"/>
      <c r="O102" s="88" t="s">
        <v>110</v>
      </c>
      <c r="P102" s="334"/>
      <c r="Q102" s="338"/>
      <c r="R102" s="334"/>
      <c r="S102" s="337"/>
      <c r="T102" s="338"/>
      <c r="U102" s="86">
        <v>0</v>
      </c>
    </row>
    <row r="103" spans="1:21" ht="14.25" customHeight="1" x14ac:dyDescent="0.25">
      <c r="A103" s="88" t="s">
        <v>110</v>
      </c>
      <c r="B103" s="88" t="s">
        <v>110</v>
      </c>
      <c r="C103" s="321" t="s">
        <v>268</v>
      </c>
      <c r="D103" s="337"/>
      <c r="E103" s="338"/>
      <c r="F103" s="336" t="s">
        <v>110</v>
      </c>
      <c r="G103" s="338"/>
      <c r="H103" s="334"/>
      <c r="I103" s="338"/>
      <c r="J103" s="334"/>
      <c r="K103" s="338"/>
      <c r="L103" s="87"/>
      <c r="M103" s="334"/>
      <c r="N103" s="338"/>
      <c r="O103" s="88" t="s">
        <v>110</v>
      </c>
      <c r="P103" s="334"/>
      <c r="Q103" s="338"/>
      <c r="R103" s="334"/>
      <c r="S103" s="337"/>
      <c r="T103" s="338"/>
      <c r="U103" s="84">
        <v>10730.31</v>
      </c>
    </row>
    <row r="104" spans="1:21" ht="14.25" customHeight="1" x14ac:dyDescent="0.25">
      <c r="A104" s="90" t="s">
        <v>110</v>
      </c>
      <c r="B104" s="90" t="s">
        <v>110</v>
      </c>
      <c r="C104" s="335" t="s">
        <v>267</v>
      </c>
      <c r="D104" s="337"/>
      <c r="E104" s="338"/>
      <c r="F104" s="336" t="s">
        <v>110</v>
      </c>
      <c r="G104" s="338"/>
      <c r="H104" s="334"/>
      <c r="I104" s="338"/>
      <c r="J104" s="335" t="s">
        <v>110</v>
      </c>
      <c r="K104" s="338"/>
      <c r="L104" s="88" t="s">
        <v>110</v>
      </c>
      <c r="M104" s="335" t="s">
        <v>110</v>
      </c>
      <c r="N104" s="338"/>
      <c r="O104" s="90" t="s">
        <v>110</v>
      </c>
      <c r="P104" s="334"/>
      <c r="Q104" s="338"/>
      <c r="R104" s="335" t="s">
        <v>110</v>
      </c>
      <c r="S104" s="337"/>
      <c r="T104" s="338"/>
      <c r="U104" s="86">
        <v>10730.31</v>
      </c>
    </row>
    <row r="105" spans="1:21" ht="28.35" customHeight="1" x14ac:dyDescent="0.25">
      <c r="A105" s="90" t="s">
        <v>110</v>
      </c>
      <c r="B105" s="88" t="s">
        <v>475</v>
      </c>
      <c r="C105" s="335" t="s">
        <v>474</v>
      </c>
      <c r="D105" s="337"/>
      <c r="E105" s="338"/>
      <c r="F105" s="336" t="s">
        <v>262</v>
      </c>
      <c r="G105" s="338"/>
      <c r="H105" s="339">
        <v>89</v>
      </c>
      <c r="I105" s="338"/>
      <c r="J105" s="339">
        <v>1</v>
      </c>
      <c r="K105" s="338"/>
      <c r="L105" s="86">
        <v>89</v>
      </c>
      <c r="M105" s="334"/>
      <c r="N105" s="338"/>
      <c r="O105" s="88" t="s">
        <v>110</v>
      </c>
      <c r="P105" s="334"/>
      <c r="Q105" s="338"/>
      <c r="R105" s="340" t="s">
        <v>110</v>
      </c>
      <c r="S105" s="337"/>
      <c r="T105" s="338"/>
      <c r="U105" s="86">
        <v>9549.98</v>
      </c>
    </row>
    <row r="106" spans="1:21" ht="28.35" customHeight="1" x14ac:dyDescent="0.25">
      <c r="A106" s="90" t="s">
        <v>110</v>
      </c>
      <c r="B106" s="88" t="s">
        <v>473</v>
      </c>
      <c r="C106" s="335" t="s">
        <v>472</v>
      </c>
      <c r="D106" s="337"/>
      <c r="E106" s="338"/>
      <c r="F106" s="336" t="s">
        <v>262</v>
      </c>
      <c r="G106" s="338"/>
      <c r="H106" s="339">
        <v>40</v>
      </c>
      <c r="I106" s="338"/>
      <c r="J106" s="339">
        <v>1</v>
      </c>
      <c r="K106" s="338"/>
      <c r="L106" s="86">
        <v>40</v>
      </c>
      <c r="M106" s="334"/>
      <c r="N106" s="338"/>
      <c r="O106" s="88" t="s">
        <v>110</v>
      </c>
      <c r="P106" s="334"/>
      <c r="Q106" s="338"/>
      <c r="R106" s="340" t="s">
        <v>110</v>
      </c>
      <c r="S106" s="337"/>
      <c r="T106" s="338"/>
      <c r="U106" s="86">
        <v>4292.12</v>
      </c>
    </row>
    <row r="107" spans="1:21" ht="14.25" customHeight="1" x14ac:dyDescent="0.25">
      <c r="A107" s="85" t="s">
        <v>110</v>
      </c>
      <c r="B107" s="85" t="s">
        <v>110</v>
      </c>
      <c r="C107" s="321" t="s">
        <v>223</v>
      </c>
      <c r="D107" s="337"/>
      <c r="E107" s="337"/>
      <c r="F107" s="337"/>
      <c r="G107" s="337"/>
      <c r="H107" s="337"/>
      <c r="I107" s="337"/>
      <c r="J107" s="337"/>
      <c r="K107" s="337"/>
      <c r="L107" s="338"/>
      <c r="M107" s="341" t="s">
        <v>110</v>
      </c>
      <c r="N107" s="337"/>
      <c r="O107" s="338"/>
      <c r="P107" s="342">
        <v>245724.1</v>
      </c>
      <c r="Q107" s="338"/>
      <c r="R107" s="325"/>
      <c r="S107" s="337"/>
      <c r="T107" s="338"/>
      <c r="U107" s="84">
        <v>24572.41</v>
      </c>
    </row>
    <row r="108" spans="1:21" ht="28.35" customHeight="1" x14ac:dyDescent="0.25">
      <c r="A108" s="93" t="s">
        <v>491</v>
      </c>
      <c r="B108" s="92" t="s">
        <v>481</v>
      </c>
      <c r="C108" s="321" t="s">
        <v>490</v>
      </c>
      <c r="D108" s="337"/>
      <c r="E108" s="338"/>
      <c r="F108" s="323" t="s">
        <v>479</v>
      </c>
      <c r="G108" s="338"/>
      <c r="H108" s="324">
        <v>0.1</v>
      </c>
      <c r="I108" s="338"/>
      <c r="J108" s="324">
        <v>1</v>
      </c>
      <c r="K108" s="338"/>
      <c r="L108" s="84">
        <v>0.1</v>
      </c>
      <c r="M108" s="325"/>
      <c r="N108" s="338"/>
      <c r="O108" s="91"/>
      <c r="P108" s="325"/>
      <c r="Q108" s="338"/>
      <c r="R108" s="325"/>
      <c r="S108" s="337"/>
      <c r="T108" s="338"/>
      <c r="U108" s="87"/>
    </row>
    <row r="109" spans="1:21" ht="28.35" customHeight="1" x14ac:dyDescent="0.25">
      <c r="A109" s="89" t="s">
        <v>110</v>
      </c>
      <c r="B109" s="88" t="s">
        <v>340</v>
      </c>
      <c r="C109" s="335" t="s">
        <v>339</v>
      </c>
      <c r="D109" s="337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7"/>
      <c r="S109" s="337"/>
      <c r="T109" s="338"/>
      <c r="U109" s="90" t="s">
        <v>110</v>
      </c>
    </row>
    <row r="110" spans="1:21" ht="14.25" customHeight="1" x14ac:dyDescent="0.25">
      <c r="A110" s="88" t="s">
        <v>110</v>
      </c>
      <c r="B110" s="88" t="s">
        <v>157</v>
      </c>
      <c r="C110" s="335" t="s">
        <v>285</v>
      </c>
      <c r="D110" s="337"/>
      <c r="E110" s="338"/>
      <c r="F110" s="336" t="s">
        <v>280</v>
      </c>
      <c r="G110" s="338"/>
      <c r="H110" s="334"/>
      <c r="I110" s="338"/>
      <c r="J110" s="334"/>
      <c r="K110" s="338"/>
      <c r="L110" s="86">
        <v>10.1775</v>
      </c>
      <c r="M110" s="334"/>
      <c r="N110" s="338"/>
      <c r="O110" s="88" t="s">
        <v>110</v>
      </c>
      <c r="P110" s="334"/>
      <c r="Q110" s="338"/>
      <c r="R110" s="334"/>
      <c r="S110" s="337"/>
      <c r="T110" s="338"/>
      <c r="U110" s="86">
        <v>4470.16</v>
      </c>
    </row>
    <row r="111" spans="1:21" ht="14.25" customHeight="1" x14ac:dyDescent="0.25">
      <c r="A111" s="88" t="s">
        <v>110</v>
      </c>
      <c r="B111" s="88" t="s">
        <v>478</v>
      </c>
      <c r="C111" s="335" t="s">
        <v>477</v>
      </c>
      <c r="D111" s="337"/>
      <c r="E111" s="338"/>
      <c r="F111" s="336" t="s">
        <v>280</v>
      </c>
      <c r="G111" s="338"/>
      <c r="H111" s="339">
        <v>88.5</v>
      </c>
      <c r="I111" s="338"/>
      <c r="J111" s="339">
        <v>1.1499999999999999</v>
      </c>
      <c r="K111" s="338"/>
      <c r="L111" s="86">
        <v>10.1775</v>
      </c>
      <c r="M111" s="334"/>
      <c r="N111" s="338"/>
      <c r="O111" s="88" t="s">
        <v>110</v>
      </c>
      <c r="P111" s="339">
        <v>439.22</v>
      </c>
      <c r="Q111" s="338"/>
      <c r="R111" s="339">
        <v>1</v>
      </c>
      <c r="S111" s="337"/>
      <c r="T111" s="338"/>
      <c r="U111" s="86">
        <v>4470.16</v>
      </c>
    </row>
    <row r="112" spans="1:21" ht="14.25" customHeight="1" x14ac:dyDescent="0.25">
      <c r="A112" s="88" t="s">
        <v>110</v>
      </c>
      <c r="B112" s="88" t="s">
        <v>138</v>
      </c>
      <c r="C112" s="335" t="s">
        <v>282</v>
      </c>
      <c r="D112" s="337"/>
      <c r="E112" s="338"/>
      <c r="F112" s="336" t="s">
        <v>110</v>
      </c>
      <c r="G112" s="338"/>
      <c r="H112" s="334"/>
      <c r="I112" s="338"/>
      <c r="J112" s="334"/>
      <c r="K112" s="338"/>
      <c r="L112" s="87"/>
      <c r="M112" s="334"/>
      <c r="N112" s="338"/>
      <c r="O112" s="88" t="s">
        <v>110</v>
      </c>
      <c r="P112" s="334"/>
      <c r="Q112" s="338"/>
      <c r="R112" s="334"/>
      <c r="S112" s="337"/>
      <c r="T112" s="338"/>
      <c r="U112" s="86">
        <v>0</v>
      </c>
    </row>
    <row r="113" spans="1:21" ht="14.25" customHeight="1" x14ac:dyDescent="0.25">
      <c r="A113" s="88" t="s">
        <v>110</v>
      </c>
      <c r="B113" s="88" t="s">
        <v>134</v>
      </c>
      <c r="C113" s="335" t="s">
        <v>281</v>
      </c>
      <c r="D113" s="337"/>
      <c r="E113" s="338"/>
      <c r="F113" s="336" t="s">
        <v>280</v>
      </c>
      <c r="G113" s="338"/>
      <c r="H113" s="334"/>
      <c r="I113" s="338"/>
      <c r="J113" s="334"/>
      <c r="K113" s="338"/>
      <c r="L113" s="87"/>
      <c r="M113" s="334"/>
      <c r="N113" s="338"/>
      <c r="O113" s="88" t="s">
        <v>110</v>
      </c>
      <c r="P113" s="334"/>
      <c r="Q113" s="338"/>
      <c r="R113" s="334"/>
      <c r="S113" s="337"/>
      <c r="T113" s="338"/>
      <c r="U113" s="86">
        <v>0</v>
      </c>
    </row>
    <row r="114" spans="1:21" ht="14.25" customHeight="1" x14ac:dyDescent="0.25">
      <c r="A114" s="88" t="s">
        <v>110</v>
      </c>
      <c r="B114" s="88" t="s">
        <v>108</v>
      </c>
      <c r="C114" s="335" t="s">
        <v>279</v>
      </c>
      <c r="D114" s="337"/>
      <c r="E114" s="338"/>
      <c r="F114" s="336" t="s">
        <v>110</v>
      </c>
      <c r="G114" s="338"/>
      <c r="H114" s="334"/>
      <c r="I114" s="338"/>
      <c r="J114" s="334"/>
      <c r="K114" s="338"/>
      <c r="L114" s="87"/>
      <c r="M114" s="334"/>
      <c r="N114" s="338"/>
      <c r="O114" s="88" t="s">
        <v>110</v>
      </c>
      <c r="P114" s="334"/>
      <c r="Q114" s="338"/>
      <c r="R114" s="334"/>
      <c r="S114" s="337"/>
      <c r="T114" s="338"/>
      <c r="U114" s="86">
        <v>0</v>
      </c>
    </row>
    <row r="115" spans="1:21" ht="14.25" customHeight="1" x14ac:dyDescent="0.25">
      <c r="A115" s="88" t="s">
        <v>110</v>
      </c>
      <c r="B115" s="88" t="s">
        <v>110</v>
      </c>
      <c r="C115" s="321" t="s">
        <v>268</v>
      </c>
      <c r="D115" s="337"/>
      <c r="E115" s="338"/>
      <c r="F115" s="336" t="s">
        <v>110</v>
      </c>
      <c r="G115" s="338"/>
      <c r="H115" s="334"/>
      <c r="I115" s="338"/>
      <c r="J115" s="334"/>
      <c r="K115" s="338"/>
      <c r="L115" s="87"/>
      <c r="M115" s="334"/>
      <c r="N115" s="338"/>
      <c r="O115" s="88" t="s">
        <v>110</v>
      </c>
      <c r="P115" s="334"/>
      <c r="Q115" s="338"/>
      <c r="R115" s="334"/>
      <c r="S115" s="337"/>
      <c r="T115" s="338"/>
      <c r="U115" s="84">
        <v>4470.16</v>
      </c>
    </row>
    <row r="116" spans="1:21" ht="14.25" customHeight="1" x14ac:dyDescent="0.25">
      <c r="A116" s="90" t="s">
        <v>110</v>
      </c>
      <c r="B116" s="90" t="s">
        <v>110</v>
      </c>
      <c r="C116" s="335" t="s">
        <v>267</v>
      </c>
      <c r="D116" s="337"/>
      <c r="E116" s="338"/>
      <c r="F116" s="336" t="s">
        <v>110</v>
      </c>
      <c r="G116" s="338"/>
      <c r="H116" s="334"/>
      <c r="I116" s="338"/>
      <c r="J116" s="335" t="s">
        <v>110</v>
      </c>
      <c r="K116" s="338"/>
      <c r="L116" s="88" t="s">
        <v>110</v>
      </c>
      <c r="M116" s="335" t="s">
        <v>110</v>
      </c>
      <c r="N116" s="338"/>
      <c r="O116" s="90" t="s">
        <v>110</v>
      </c>
      <c r="P116" s="334"/>
      <c r="Q116" s="338"/>
      <c r="R116" s="335" t="s">
        <v>110</v>
      </c>
      <c r="S116" s="337"/>
      <c r="T116" s="338"/>
      <c r="U116" s="86">
        <v>4470.16</v>
      </c>
    </row>
    <row r="117" spans="1:21" ht="28.35" customHeight="1" x14ac:dyDescent="0.25">
      <c r="A117" s="90" t="s">
        <v>110</v>
      </c>
      <c r="B117" s="88" t="s">
        <v>475</v>
      </c>
      <c r="C117" s="335" t="s">
        <v>474</v>
      </c>
      <c r="D117" s="337"/>
      <c r="E117" s="338"/>
      <c r="F117" s="336" t="s">
        <v>262</v>
      </c>
      <c r="G117" s="338"/>
      <c r="H117" s="339">
        <v>89</v>
      </c>
      <c r="I117" s="338"/>
      <c r="J117" s="339">
        <v>1</v>
      </c>
      <c r="K117" s="338"/>
      <c r="L117" s="86">
        <v>89</v>
      </c>
      <c r="M117" s="334"/>
      <c r="N117" s="338"/>
      <c r="O117" s="88" t="s">
        <v>110</v>
      </c>
      <c r="P117" s="334"/>
      <c r="Q117" s="338"/>
      <c r="R117" s="340" t="s">
        <v>110</v>
      </c>
      <c r="S117" s="337"/>
      <c r="T117" s="338"/>
      <c r="U117" s="86">
        <v>3978.44</v>
      </c>
    </row>
    <row r="118" spans="1:21" ht="28.35" customHeight="1" x14ac:dyDescent="0.25">
      <c r="A118" s="90" t="s">
        <v>110</v>
      </c>
      <c r="B118" s="88" t="s">
        <v>473</v>
      </c>
      <c r="C118" s="335" t="s">
        <v>472</v>
      </c>
      <c r="D118" s="337"/>
      <c r="E118" s="338"/>
      <c r="F118" s="336" t="s">
        <v>262</v>
      </c>
      <c r="G118" s="338"/>
      <c r="H118" s="339">
        <v>40</v>
      </c>
      <c r="I118" s="338"/>
      <c r="J118" s="339">
        <v>1</v>
      </c>
      <c r="K118" s="338"/>
      <c r="L118" s="86">
        <v>40</v>
      </c>
      <c r="M118" s="334"/>
      <c r="N118" s="338"/>
      <c r="O118" s="88" t="s">
        <v>110</v>
      </c>
      <c r="P118" s="334"/>
      <c r="Q118" s="338"/>
      <c r="R118" s="340" t="s">
        <v>110</v>
      </c>
      <c r="S118" s="337"/>
      <c r="T118" s="338"/>
      <c r="U118" s="86">
        <v>1788.06</v>
      </c>
    </row>
    <row r="119" spans="1:21" ht="14.25" customHeight="1" x14ac:dyDescent="0.25">
      <c r="A119" s="85" t="s">
        <v>110</v>
      </c>
      <c r="B119" s="85" t="s">
        <v>110</v>
      </c>
      <c r="C119" s="321" t="s">
        <v>223</v>
      </c>
      <c r="D119" s="337"/>
      <c r="E119" s="337"/>
      <c r="F119" s="337"/>
      <c r="G119" s="337"/>
      <c r="H119" s="337"/>
      <c r="I119" s="337"/>
      <c r="J119" s="337"/>
      <c r="K119" s="337"/>
      <c r="L119" s="338"/>
      <c r="M119" s="341" t="s">
        <v>110</v>
      </c>
      <c r="N119" s="337"/>
      <c r="O119" s="338"/>
      <c r="P119" s="342">
        <v>102366.6</v>
      </c>
      <c r="Q119" s="338"/>
      <c r="R119" s="325"/>
      <c r="S119" s="337"/>
      <c r="T119" s="338"/>
      <c r="U119" s="84">
        <v>10236.66</v>
      </c>
    </row>
    <row r="120" spans="1:21" ht="17.45" customHeight="1" x14ac:dyDescent="0.25">
      <c r="A120" s="93" t="s">
        <v>489</v>
      </c>
      <c r="B120" s="92" t="s">
        <v>488</v>
      </c>
      <c r="C120" s="321" t="s">
        <v>487</v>
      </c>
      <c r="D120" s="337"/>
      <c r="E120" s="338"/>
      <c r="F120" s="323" t="s">
        <v>479</v>
      </c>
      <c r="G120" s="338"/>
      <c r="H120" s="324">
        <v>0.33750000000000002</v>
      </c>
      <c r="I120" s="338"/>
      <c r="J120" s="324">
        <v>1</v>
      </c>
      <c r="K120" s="338"/>
      <c r="L120" s="84">
        <v>0.33750000000000002</v>
      </c>
      <c r="M120" s="325"/>
      <c r="N120" s="338"/>
      <c r="O120" s="91"/>
      <c r="P120" s="325"/>
      <c r="Q120" s="338"/>
      <c r="R120" s="325"/>
      <c r="S120" s="337"/>
      <c r="T120" s="338"/>
      <c r="U120" s="87"/>
    </row>
    <row r="121" spans="1:21" ht="28.35" customHeight="1" x14ac:dyDescent="0.25">
      <c r="A121" s="89" t="s">
        <v>110</v>
      </c>
      <c r="B121" s="88" t="s">
        <v>340</v>
      </c>
      <c r="C121" s="335" t="s">
        <v>339</v>
      </c>
      <c r="D121" s="337"/>
      <c r="E121" s="337"/>
      <c r="F121" s="337"/>
      <c r="G121" s="337"/>
      <c r="H121" s="337"/>
      <c r="I121" s="337"/>
      <c r="J121" s="337"/>
      <c r="K121" s="337"/>
      <c r="L121" s="337"/>
      <c r="M121" s="337"/>
      <c r="N121" s="337"/>
      <c r="O121" s="337"/>
      <c r="P121" s="337"/>
      <c r="Q121" s="337"/>
      <c r="R121" s="337"/>
      <c r="S121" s="337"/>
      <c r="T121" s="338"/>
      <c r="U121" s="90" t="s">
        <v>110</v>
      </c>
    </row>
    <row r="122" spans="1:21" ht="14.25" customHeight="1" x14ac:dyDescent="0.25">
      <c r="A122" s="88" t="s">
        <v>110</v>
      </c>
      <c r="B122" s="88" t="s">
        <v>157</v>
      </c>
      <c r="C122" s="335" t="s">
        <v>285</v>
      </c>
      <c r="D122" s="337"/>
      <c r="E122" s="338"/>
      <c r="F122" s="336" t="s">
        <v>280</v>
      </c>
      <c r="G122" s="338"/>
      <c r="H122" s="334"/>
      <c r="I122" s="338"/>
      <c r="J122" s="334"/>
      <c r="K122" s="338"/>
      <c r="L122" s="86">
        <v>39.588749999999997</v>
      </c>
      <c r="M122" s="334"/>
      <c r="N122" s="338"/>
      <c r="O122" s="88" t="s">
        <v>110</v>
      </c>
      <c r="P122" s="334"/>
      <c r="Q122" s="338"/>
      <c r="R122" s="334"/>
      <c r="S122" s="337"/>
      <c r="T122" s="338"/>
      <c r="U122" s="86">
        <v>18137.189999999999</v>
      </c>
    </row>
    <row r="123" spans="1:21" ht="14.25" customHeight="1" x14ac:dyDescent="0.25">
      <c r="A123" s="88" t="s">
        <v>110</v>
      </c>
      <c r="B123" s="88" t="s">
        <v>486</v>
      </c>
      <c r="C123" s="335" t="s">
        <v>485</v>
      </c>
      <c r="D123" s="337"/>
      <c r="E123" s="338"/>
      <c r="F123" s="336" t="s">
        <v>280</v>
      </c>
      <c r="G123" s="338"/>
      <c r="H123" s="339">
        <v>102</v>
      </c>
      <c r="I123" s="338"/>
      <c r="J123" s="339">
        <v>1.1499999999999999</v>
      </c>
      <c r="K123" s="338"/>
      <c r="L123" s="86">
        <v>39.588749999999997</v>
      </c>
      <c r="M123" s="334"/>
      <c r="N123" s="338"/>
      <c r="O123" s="88" t="s">
        <v>110</v>
      </c>
      <c r="P123" s="339">
        <v>458.14</v>
      </c>
      <c r="Q123" s="338"/>
      <c r="R123" s="339">
        <v>1</v>
      </c>
      <c r="S123" s="337"/>
      <c r="T123" s="338"/>
      <c r="U123" s="86">
        <v>18137.189999999999</v>
      </c>
    </row>
    <row r="124" spans="1:21" ht="14.25" customHeight="1" x14ac:dyDescent="0.25">
      <c r="A124" s="88" t="s">
        <v>110</v>
      </c>
      <c r="B124" s="88" t="s">
        <v>138</v>
      </c>
      <c r="C124" s="335" t="s">
        <v>282</v>
      </c>
      <c r="D124" s="337"/>
      <c r="E124" s="338"/>
      <c r="F124" s="336" t="s">
        <v>110</v>
      </c>
      <c r="G124" s="338"/>
      <c r="H124" s="334"/>
      <c r="I124" s="338"/>
      <c r="J124" s="334"/>
      <c r="K124" s="338"/>
      <c r="L124" s="87"/>
      <c r="M124" s="334"/>
      <c r="N124" s="338"/>
      <c r="O124" s="88" t="s">
        <v>110</v>
      </c>
      <c r="P124" s="334"/>
      <c r="Q124" s="338"/>
      <c r="R124" s="334"/>
      <c r="S124" s="337"/>
      <c r="T124" s="338"/>
      <c r="U124" s="86">
        <v>2942.76</v>
      </c>
    </row>
    <row r="125" spans="1:21" ht="14.25" customHeight="1" x14ac:dyDescent="0.25">
      <c r="A125" s="88" t="s">
        <v>110</v>
      </c>
      <c r="B125" s="88" t="s">
        <v>134</v>
      </c>
      <c r="C125" s="335" t="s">
        <v>281</v>
      </c>
      <c r="D125" s="337"/>
      <c r="E125" s="338"/>
      <c r="F125" s="336" t="s">
        <v>280</v>
      </c>
      <c r="G125" s="338"/>
      <c r="H125" s="334"/>
      <c r="I125" s="338"/>
      <c r="J125" s="334"/>
      <c r="K125" s="338"/>
      <c r="L125" s="87"/>
      <c r="M125" s="334"/>
      <c r="N125" s="338"/>
      <c r="O125" s="88" t="s">
        <v>110</v>
      </c>
      <c r="P125" s="334"/>
      <c r="Q125" s="338"/>
      <c r="R125" s="334"/>
      <c r="S125" s="337"/>
      <c r="T125" s="338"/>
      <c r="U125" s="86">
        <v>0</v>
      </c>
    </row>
    <row r="126" spans="1:21" ht="18.95" customHeight="1" x14ac:dyDescent="0.25">
      <c r="A126" s="88" t="s">
        <v>110</v>
      </c>
      <c r="B126" s="88" t="s">
        <v>484</v>
      </c>
      <c r="C126" s="335" t="s">
        <v>483</v>
      </c>
      <c r="D126" s="337"/>
      <c r="E126" s="338"/>
      <c r="F126" s="336" t="s">
        <v>332</v>
      </c>
      <c r="G126" s="338"/>
      <c r="H126" s="339">
        <v>340</v>
      </c>
      <c r="I126" s="338"/>
      <c r="J126" s="339">
        <v>1.1499999999999999</v>
      </c>
      <c r="K126" s="338"/>
      <c r="L126" s="86">
        <v>131.96250000000001</v>
      </c>
      <c r="M126" s="334">
        <v>13.04</v>
      </c>
      <c r="N126" s="338"/>
      <c r="O126" s="88" t="s">
        <v>402</v>
      </c>
      <c r="P126" s="339">
        <v>22.3</v>
      </c>
      <c r="Q126" s="338"/>
      <c r="R126" s="334"/>
      <c r="S126" s="337"/>
      <c r="T126" s="338"/>
      <c r="U126" s="86">
        <v>2942.76</v>
      </c>
    </row>
    <row r="127" spans="1:21" ht="14.25" customHeight="1" x14ac:dyDescent="0.25">
      <c r="A127" s="88" t="s">
        <v>110</v>
      </c>
      <c r="B127" s="88" t="s">
        <v>108</v>
      </c>
      <c r="C127" s="335" t="s">
        <v>279</v>
      </c>
      <c r="D127" s="337"/>
      <c r="E127" s="338"/>
      <c r="F127" s="336" t="s">
        <v>110</v>
      </c>
      <c r="G127" s="338"/>
      <c r="H127" s="334"/>
      <c r="I127" s="338"/>
      <c r="J127" s="334"/>
      <c r="K127" s="338"/>
      <c r="L127" s="87"/>
      <c r="M127" s="334"/>
      <c r="N127" s="338"/>
      <c r="O127" s="88" t="s">
        <v>110</v>
      </c>
      <c r="P127" s="334"/>
      <c r="Q127" s="338"/>
      <c r="R127" s="334"/>
      <c r="S127" s="337"/>
      <c r="T127" s="338"/>
      <c r="U127" s="86">
        <v>0</v>
      </c>
    </row>
    <row r="128" spans="1:21" ht="14.25" customHeight="1" x14ac:dyDescent="0.25">
      <c r="A128" s="88" t="s">
        <v>110</v>
      </c>
      <c r="B128" s="88" t="s">
        <v>110</v>
      </c>
      <c r="C128" s="321" t="s">
        <v>268</v>
      </c>
      <c r="D128" s="337"/>
      <c r="E128" s="338"/>
      <c r="F128" s="336" t="s">
        <v>110</v>
      </c>
      <c r="G128" s="338"/>
      <c r="H128" s="334"/>
      <c r="I128" s="338"/>
      <c r="J128" s="334"/>
      <c r="K128" s="338"/>
      <c r="L128" s="87"/>
      <c r="M128" s="334"/>
      <c r="N128" s="338"/>
      <c r="O128" s="88" t="s">
        <v>110</v>
      </c>
      <c r="P128" s="334"/>
      <c r="Q128" s="338"/>
      <c r="R128" s="334"/>
      <c r="S128" s="337"/>
      <c r="T128" s="338"/>
      <c r="U128" s="84">
        <v>21079.95</v>
      </c>
    </row>
    <row r="129" spans="1:21" ht="14.25" customHeight="1" x14ac:dyDescent="0.25">
      <c r="A129" s="90" t="s">
        <v>110</v>
      </c>
      <c r="B129" s="90" t="s">
        <v>110</v>
      </c>
      <c r="C129" s="335" t="s">
        <v>267</v>
      </c>
      <c r="D129" s="337"/>
      <c r="E129" s="338"/>
      <c r="F129" s="336" t="s">
        <v>110</v>
      </c>
      <c r="G129" s="338"/>
      <c r="H129" s="334"/>
      <c r="I129" s="338"/>
      <c r="J129" s="335" t="s">
        <v>110</v>
      </c>
      <c r="K129" s="338"/>
      <c r="L129" s="88" t="s">
        <v>110</v>
      </c>
      <c r="M129" s="335" t="s">
        <v>110</v>
      </c>
      <c r="N129" s="338"/>
      <c r="O129" s="90" t="s">
        <v>110</v>
      </c>
      <c r="P129" s="334"/>
      <c r="Q129" s="338"/>
      <c r="R129" s="335" t="s">
        <v>110</v>
      </c>
      <c r="S129" s="337"/>
      <c r="T129" s="338"/>
      <c r="U129" s="86">
        <v>18137.189999999999</v>
      </c>
    </row>
    <row r="130" spans="1:21" ht="50.25" customHeight="1" x14ac:dyDescent="0.25">
      <c r="A130" s="90" t="s">
        <v>110</v>
      </c>
      <c r="B130" s="88" t="s">
        <v>465</v>
      </c>
      <c r="C130" s="335" t="s">
        <v>464</v>
      </c>
      <c r="D130" s="337"/>
      <c r="E130" s="338"/>
      <c r="F130" s="336" t="s">
        <v>262</v>
      </c>
      <c r="G130" s="338"/>
      <c r="H130" s="339">
        <v>89</v>
      </c>
      <c r="I130" s="338"/>
      <c r="J130" s="339">
        <v>1</v>
      </c>
      <c r="K130" s="338"/>
      <c r="L130" s="86">
        <v>89</v>
      </c>
      <c r="M130" s="334"/>
      <c r="N130" s="338"/>
      <c r="O130" s="88" t="s">
        <v>110</v>
      </c>
      <c r="P130" s="334"/>
      <c r="Q130" s="338"/>
      <c r="R130" s="340" t="s">
        <v>110</v>
      </c>
      <c r="S130" s="337"/>
      <c r="T130" s="338"/>
      <c r="U130" s="86">
        <v>16142.1</v>
      </c>
    </row>
    <row r="131" spans="1:21" ht="50.25" customHeight="1" x14ac:dyDescent="0.25">
      <c r="A131" s="90" t="s">
        <v>110</v>
      </c>
      <c r="B131" s="88" t="s">
        <v>463</v>
      </c>
      <c r="C131" s="335" t="s">
        <v>462</v>
      </c>
      <c r="D131" s="337"/>
      <c r="E131" s="338"/>
      <c r="F131" s="336" t="s">
        <v>262</v>
      </c>
      <c r="G131" s="338"/>
      <c r="H131" s="339">
        <v>41</v>
      </c>
      <c r="I131" s="338"/>
      <c r="J131" s="339">
        <v>1</v>
      </c>
      <c r="K131" s="338"/>
      <c r="L131" s="86">
        <v>41</v>
      </c>
      <c r="M131" s="334"/>
      <c r="N131" s="338"/>
      <c r="O131" s="88" t="s">
        <v>110</v>
      </c>
      <c r="P131" s="334"/>
      <c r="Q131" s="338"/>
      <c r="R131" s="340" t="s">
        <v>110</v>
      </c>
      <c r="S131" s="337"/>
      <c r="T131" s="338"/>
      <c r="U131" s="86">
        <v>7436.25</v>
      </c>
    </row>
    <row r="132" spans="1:21" ht="14.25" customHeight="1" x14ac:dyDescent="0.25">
      <c r="A132" s="85" t="s">
        <v>110</v>
      </c>
      <c r="B132" s="85" t="s">
        <v>110</v>
      </c>
      <c r="C132" s="321" t="s">
        <v>223</v>
      </c>
      <c r="D132" s="337"/>
      <c r="E132" s="337"/>
      <c r="F132" s="337"/>
      <c r="G132" s="337"/>
      <c r="H132" s="337"/>
      <c r="I132" s="337"/>
      <c r="J132" s="337"/>
      <c r="K132" s="337"/>
      <c r="L132" s="338"/>
      <c r="M132" s="341" t="s">
        <v>110</v>
      </c>
      <c r="N132" s="337"/>
      <c r="O132" s="338"/>
      <c r="P132" s="342">
        <v>132320.89000000001</v>
      </c>
      <c r="Q132" s="338"/>
      <c r="R132" s="325"/>
      <c r="S132" s="337"/>
      <c r="T132" s="338"/>
      <c r="U132" s="84">
        <v>44658.3</v>
      </c>
    </row>
    <row r="133" spans="1:21" ht="50.25" customHeight="1" x14ac:dyDescent="0.25">
      <c r="A133" s="93" t="s">
        <v>482</v>
      </c>
      <c r="B133" s="92" t="s">
        <v>481</v>
      </c>
      <c r="C133" s="321" t="s">
        <v>480</v>
      </c>
      <c r="D133" s="337"/>
      <c r="E133" s="338"/>
      <c r="F133" s="323" t="s">
        <v>479</v>
      </c>
      <c r="G133" s="338"/>
      <c r="H133" s="324">
        <v>0.22500000000000001</v>
      </c>
      <c r="I133" s="338"/>
      <c r="J133" s="324">
        <v>1</v>
      </c>
      <c r="K133" s="338"/>
      <c r="L133" s="84">
        <v>0.22500000000000001</v>
      </c>
      <c r="M133" s="325"/>
      <c r="N133" s="338"/>
      <c r="O133" s="91"/>
      <c r="P133" s="325"/>
      <c r="Q133" s="338"/>
      <c r="R133" s="325"/>
      <c r="S133" s="337"/>
      <c r="T133" s="338"/>
      <c r="U133" s="87"/>
    </row>
    <row r="134" spans="1:21" ht="28.35" customHeight="1" x14ac:dyDescent="0.25">
      <c r="A134" s="89" t="s">
        <v>110</v>
      </c>
      <c r="B134" s="88" t="s">
        <v>340</v>
      </c>
      <c r="C134" s="335" t="s">
        <v>339</v>
      </c>
      <c r="D134" s="337"/>
      <c r="E134" s="337"/>
      <c r="F134" s="337"/>
      <c r="G134" s="337"/>
      <c r="H134" s="337"/>
      <c r="I134" s="337"/>
      <c r="J134" s="337"/>
      <c r="K134" s="337"/>
      <c r="L134" s="337"/>
      <c r="M134" s="337"/>
      <c r="N134" s="337"/>
      <c r="O134" s="337"/>
      <c r="P134" s="337"/>
      <c r="Q134" s="337"/>
      <c r="R134" s="337"/>
      <c r="S134" s="337"/>
      <c r="T134" s="338"/>
      <c r="U134" s="90" t="s">
        <v>110</v>
      </c>
    </row>
    <row r="135" spans="1:21" ht="14.25" customHeight="1" x14ac:dyDescent="0.25">
      <c r="A135" s="88" t="s">
        <v>110</v>
      </c>
      <c r="B135" s="88" t="s">
        <v>157</v>
      </c>
      <c r="C135" s="335" t="s">
        <v>285</v>
      </c>
      <c r="D135" s="337"/>
      <c r="E135" s="338"/>
      <c r="F135" s="336" t="s">
        <v>280</v>
      </c>
      <c r="G135" s="338"/>
      <c r="H135" s="334"/>
      <c r="I135" s="338"/>
      <c r="J135" s="334"/>
      <c r="K135" s="338"/>
      <c r="L135" s="86">
        <v>22.899374999999999</v>
      </c>
      <c r="M135" s="334"/>
      <c r="N135" s="338"/>
      <c r="O135" s="88" t="s">
        <v>110</v>
      </c>
      <c r="P135" s="334"/>
      <c r="Q135" s="338"/>
      <c r="R135" s="334"/>
      <c r="S135" s="337"/>
      <c r="T135" s="338"/>
      <c r="U135" s="86">
        <v>10057.86</v>
      </c>
    </row>
    <row r="136" spans="1:21" ht="14.25" customHeight="1" x14ac:dyDescent="0.25">
      <c r="A136" s="88" t="s">
        <v>110</v>
      </c>
      <c r="B136" s="88" t="s">
        <v>478</v>
      </c>
      <c r="C136" s="335" t="s">
        <v>477</v>
      </c>
      <c r="D136" s="337"/>
      <c r="E136" s="338"/>
      <c r="F136" s="336" t="s">
        <v>280</v>
      </c>
      <c r="G136" s="338"/>
      <c r="H136" s="339">
        <v>88.5</v>
      </c>
      <c r="I136" s="338"/>
      <c r="J136" s="339">
        <v>1.1499999999999999</v>
      </c>
      <c r="K136" s="338"/>
      <c r="L136" s="86">
        <v>22.899374999999999</v>
      </c>
      <c r="M136" s="334"/>
      <c r="N136" s="338"/>
      <c r="O136" s="88" t="s">
        <v>110</v>
      </c>
      <c r="P136" s="339">
        <v>439.22</v>
      </c>
      <c r="Q136" s="338"/>
      <c r="R136" s="339">
        <v>1</v>
      </c>
      <c r="S136" s="337"/>
      <c r="T136" s="338"/>
      <c r="U136" s="86">
        <v>10057.86</v>
      </c>
    </row>
    <row r="137" spans="1:21" ht="14.25" customHeight="1" x14ac:dyDescent="0.25">
      <c r="A137" s="88" t="s">
        <v>110</v>
      </c>
      <c r="B137" s="88" t="s">
        <v>138</v>
      </c>
      <c r="C137" s="335" t="s">
        <v>282</v>
      </c>
      <c r="D137" s="337"/>
      <c r="E137" s="338"/>
      <c r="F137" s="336" t="s">
        <v>110</v>
      </c>
      <c r="G137" s="338"/>
      <c r="H137" s="334"/>
      <c r="I137" s="338"/>
      <c r="J137" s="334"/>
      <c r="K137" s="338"/>
      <c r="L137" s="87"/>
      <c r="M137" s="334"/>
      <c r="N137" s="338"/>
      <c r="O137" s="88" t="s">
        <v>110</v>
      </c>
      <c r="P137" s="334"/>
      <c r="Q137" s="338"/>
      <c r="R137" s="334"/>
      <c r="S137" s="337"/>
      <c r="T137" s="338"/>
      <c r="U137" s="86">
        <v>0</v>
      </c>
    </row>
    <row r="138" spans="1:21" ht="14.25" customHeight="1" x14ac:dyDescent="0.25">
      <c r="A138" s="88" t="s">
        <v>110</v>
      </c>
      <c r="B138" s="88" t="s">
        <v>134</v>
      </c>
      <c r="C138" s="335" t="s">
        <v>281</v>
      </c>
      <c r="D138" s="337"/>
      <c r="E138" s="338"/>
      <c r="F138" s="336" t="s">
        <v>280</v>
      </c>
      <c r="G138" s="338"/>
      <c r="H138" s="334"/>
      <c r="I138" s="338"/>
      <c r="J138" s="334"/>
      <c r="K138" s="338"/>
      <c r="L138" s="87"/>
      <c r="M138" s="334"/>
      <c r="N138" s="338"/>
      <c r="O138" s="88" t="s">
        <v>110</v>
      </c>
      <c r="P138" s="334"/>
      <c r="Q138" s="338"/>
      <c r="R138" s="334"/>
      <c r="S138" s="337"/>
      <c r="T138" s="338"/>
      <c r="U138" s="86">
        <v>0</v>
      </c>
    </row>
    <row r="139" spans="1:21" ht="14.25" customHeight="1" x14ac:dyDescent="0.25">
      <c r="A139" s="88" t="s">
        <v>110</v>
      </c>
      <c r="B139" s="88" t="s">
        <v>108</v>
      </c>
      <c r="C139" s="335" t="s">
        <v>279</v>
      </c>
      <c r="D139" s="337"/>
      <c r="E139" s="338"/>
      <c r="F139" s="336" t="s">
        <v>110</v>
      </c>
      <c r="G139" s="338"/>
      <c r="H139" s="334"/>
      <c r="I139" s="338"/>
      <c r="J139" s="334"/>
      <c r="K139" s="338"/>
      <c r="L139" s="87"/>
      <c r="M139" s="334"/>
      <c r="N139" s="338"/>
      <c r="O139" s="88" t="s">
        <v>110</v>
      </c>
      <c r="P139" s="334"/>
      <c r="Q139" s="338"/>
      <c r="R139" s="334"/>
      <c r="S139" s="337"/>
      <c r="T139" s="338"/>
      <c r="U139" s="86">
        <v>0</v>
      </c>
    </row>
    <row r="140" spans="1:21" ht="14.25" customHeight="1" x14ac:dyDescent="0.25">
      <c r="A140" s="88" t="s">
        <v>110</v>
      </c>
      <c r="B140" s="88" t="s">
        <v>110</v>
      </c>
      <c r="C140" s="321" t="s">
        <v>268</v>
      </c>
      <c r="D140" s="337"/>
      <c r="E140" s="338"/>
      <c r="F140" s="336" t="s">
        <v>110</v>
      </c>
      <c r="G140" s="338"/>
      <c r="H140" s="334"/>
      <c r="I140" s="338"/>
      <c r="J140" s="334"/>
      <c r="K140" s="338"/>
      <c r="L140" s="87"/>
      <c r="M140" s="334"/>
      <c r="N140" s="338"/>
      <c r="O140" s="88" t="s">
        <v>110</v>
      </c>
      <c r="P140" s="334"/>
      <c r="Q140" s="338"/>
      <c r="R140" s="334"/>
      <c r="S140" s="337"/>
      <c r="T140" s="338"/>
      <c r="U140" s="84">
        <v>10057.86</v>
      </c>
    </row>
    <row r="141" spans="1:21" ht="38.85" customHeight="1" x14ac:dyDescent="0.25">
      <c r="A141" s="89" t="s">
        <v>70</v>
      </c>
      <c r="B141" s="88" t="s">
        <v>443</v>
      </c>
      <c r="C141" s="335" t="s">
        <v>476</v>
      </c>
      <c r="D141" s="337"/>
      <c r="E141" s="338"/>
      <c r="F141" s="336" t="s">
        <v>328</v>
      </c>
      <c r="G141" s="338"/>
      <c r="H141" s="339">
        <v>24.75</v>
      </c>
      <c r="I141" s="338"/>
      <c r="J141" s="340" t="s">
        <v>157</v>
      </c>
      <c r="K141" s="338"/>
      <c r="L141" s="86">
        <v>24.75</v>
      </c>
      <c r="M141" s="339">
        <v>650.20000000000005</v>
      </c>
      <c r="N141" s="338"/>
      <c r="O141" s="88" t="s">
        <v>322</v>
      </c>
      <c r="P141" s="339">
        <v>1059.83</v>
      </c>
      <c r="Q141" s="338"/>
      <c r="R141" s="334"/>
      <c r="S141" s="337"/>
      <c r="T141" s="338"/>
      <c r="U141" s="86">
        <v>26230.79</v>
      </c>
    </row>
    <row r="142" spans="1:21" ht="14.25" customHeight="1" x14ac:dyDescent="0.25">
      <c r="A142" s="90" t="s">
        <v>110</v>
      </c>
      <c r="B142" s="90" t="s">
        <v>110</v>
      </c>
      <c r="C142" s="335" t="s">
        <v>267</v>
      </c>
      <c r="D142" s="337"/>
      <c r="E142" s="338"/>
      <c r="F142" s="336" t="s">
        <v>110</v>
      </c>
      <c r="G142" s="338"/>
      <c r="H142" s="334"/>
      <c r="I142" s="338"/>
      <c r="J142" s="335" t="s">
        <v>110</v>
      </c>
      <c r="K142" s="338"/>
      <c r="L142" s="88" t="s">
        <v>110</v>
      </c>
      <c r="M142" s="335" t="s">
        <v>110</v>
      </c>
      <c r="N142" s="338"/>
      <c r="O142" s="90" t="s">
        <v>110</v>
      </c>
      <c r="P142" s="334"/>
      <c r="Q142" s="338"/>
      <c r="R142" s="335" t="s">
        <v>110</v>
      </c>
      <c r="S142" s="337"/>
      <c r="T142" s="338"/>
      <c r="U142" s="86">
        <v>10057.86</v>
      </c>
    </row>
    <row r="143" spans="1:21" ht="28.35" customHeight="1" x14ac:dyDescent="0.25">
      <c r="A143" s="90" t="s">
        <v>110</v>
      </c>
      <c r="B143" s="88" t="s">
        <v>475</v>
      </c>
      <c r="C143" s="335" t="s">
        <v>474</v>
      </c>
      <c r="D143" s="337"/>
      <c r="E143" s="338"/>
      <c r="F143" s="336" t="s">
        <v>262</v>
      </c>
      <c r="G143" s="338"/>
      <c r="H143" s="339">
        <v>89</v>
      </c>
      <c r="I143" s="338"/>
      <c r="J143" s="339">
        <v>1</v>
      </c>
      <c r="K143" s="338"/>
      <c r="L143" s="86">
        <v>89</v>
      </c>
      <c r="M143" s="334"/>
      <c r="N143" s="338"/>
      <c r="O143" s="88" t="s">
        <v>110</v>
      </c>
      <c r="P143" s="334"/>
      <c r="Q143" s="338"/>
      <c r="R143" s="340" t="s">
        <v>110</v>
      </c>
      <c r="S143" s="337"/>
      <c r="T143" s="338"/>
      <c r="U143" s="86">
        <v>8951.5</v>
      </c>
    </row>
    <row r="144" spans="1:21" ht="28.35" customHeight="1" x14ac:dyDescent="0.25">
      <c r="A144" s="90" t="s">
        <v>110</v>
      </c>
      <c r="B144" s="88" t="s">
        <v>473</v>
      </c>
      <c r="C144" s="335" t="s">
        <v>472</v>
      </c>
      <c r="D144" s="337"/>
      <c r="E144" s="338"/>
      <c r="F144" s="336" t="s">
        <v>262</v>
      </c>
      <c r="G144" s="338"/>
      <c r="H144" s="339">
        <v>40</v>
      </c>
      <c r="I144" s="338"/>
      <c r="J144" s="339">
        <v>1</v>
      </c>
      <c r="K144" s="338"/>
      <c r="L144" s="86">
        <v>40</v>
      </c>
      <c r="M144" s="334"/>
      <c r="N144" s="338"/>
      <c r="O144" s="88" t="s">
        <v>110</v>
      </c>
      <c r="P144" s="334"/>
      <c r="Q144" s="338"/>
      <c r="R144" s="340" t="s">
        <v>110</v>
      </c>
      <c r="S144" s="337"/>
      <c r="T144" s="338"/>
      <c r="U144" s="86">
        <v>4023.14</v>
      </c>
    </row>
    <row r="145" spans="1:21" ht="14.25" customHeight="1" x14ac:dyDescent="0.25">
      <c r="A145" s="85" t="s">
        <v>110</v>
      </c>
      <c r="B145" s="85" t="s">
        <v>110</v>
      </c>
      <c r="C145" s="321" t="s">
        <v>223</v>
      </c>
      <c r="D145" s="337"/>
      <c r="E145" s="337"/>
      <c r="F145" s="337"/>
      <c r="G145" s="337"/>
      <c r="H145" s="337"/>
      <c r="I145" s="337"/>
      <c r="J145" s="337"/>
      <c r="K145" s="337"/>
      <c r="L145" s="338"/>
      <c r="M145" s="341" t="s">
        <v>110</v>
      </c>
      <c r="N145" s="337"/>
      <c r="O145" s="338"/>
      <c r="P145" s="342">
        <v>218947.96</v>
      </c>
      <c r="Q145" s="338"/>
      <c r="R145" s="325"/>
      <c r="S145" s="337"/>
      <c r="T145" s="338"/>
      <c r="U145" s="84">
        <v>49263.29</v>
      </c>
    </row>
    <row r="146" spans="1:21" ht="38.85" customHeight="1" x14ac:dyDescent="0.25">
      <c r="A146" s="93" t="s">
        <v>471</v>
      </c>
      <c r="B146" s="92" t="s">
        <v>470</v>
      </c>
      <c r="C146" s="321" t="s">
        <v>469</v>
      </c>
      <c r="D146" s="337"/>
      <c r="E146" s="338"/>
      <c r="F146" s="323" t="s">
        <v>468</v>
      </c>
      <c r="G146" s="338"/>
      <c r="H146" s="324">
        <v>0.5</v>
      </c>
      <c r="I146" s="338"/>
      <c r="J146" s="324">
        <v>1</v>
      </c>
      <c r="K146" s="338"/>
      <c r="L146" s="84">
        <v>0.5</v>
      </c>
      <c r="M146" s="325"/>
      <c r="N146" s="338"/>
      <c r="O146" s="91"/>
      <c r="P146" s="325"/>
      <c r="Q146" s="338"/>
      <c r="R146" s="325"/>
      <c r="S146" s="337"/>
      <c r="T146" s="338"/>
      <c r="U146" s="87"/>
    </row>
    <row r="147" spans="1:21" ht="28.35" customHeight="1" x14ac:dyDescent="0.25">
      <c r="A147" s="89" t="s">
        <v>110</v>
      </c>
      <c r="B147" s="88" t="s">
        <v>340</v>
      </c>
      <c r="C147" s="335" t="s">
        <v>339</v>
      </c>
      <c r="D147" s="337"/>
      <c r="E147" s="337"/>
      <c r="F147" s="337"/>
      <c r="G147" s="337"/>
      <c r="H147" s="337"/>
      <c r="I147" s="337"/>
      <c r="J147" s="337"/>
      <c r="K147" s="337"/>
      <c r="L147" s="337"/>
      <c r="M147" s="337"/>
      <c r="N147" s="337"/>
      <c r="O147" s="337"/>
      <c r="P147" s="337"/>
      <c r="Q147" s="337"/>
      <c r="R147" s="337"/>
      <c r="S147" s="337"/>
      <c r="T147" s="338"/>
      <c r="U147" s="90" t="s">
        <v>110</v>
      </c>
    </row>
    <row r="148" spans="1:21" ht="14.25" customHeight="1" x14ac:dyDescent="0.25">
      <c r="A148" s="88" t="s">
        <v>110</v>
      </c>
      <c r="B148" s="88" t="s">
        <v>157</v>
      </c>
      <c r="C148" s="335" t="s">
        <v>285</v>
      </c>
      <c r="D148" s="337"/>
      <c r="E148" s="338"/>
      <c r="F148" s="336" t="s">
        <v>280</v>
      </c>
      <c r="G148" s="338"/>
      <c r="H148" s="334"/>
      <c r="I148" s="338"/>
      <c r="J148" s="334"/>
      <c r="K148" s="338"/>
      <c r="L148" s="86">
        <v>70.724999999999994</v>
      </c>
      <c r="M148" s="334"/>
      <c r="N148" s="338"/>
      <c r="O148" s="88" t="s">
        <v>110</v>
      </c>
      <c r="P148" s="334"/>
      <c r="Q148" s="338"/>
      <c r="R148" s="334"/>
      <c r="S148" s="337"/>
      <c r="T148" s="338"/>
      <c r="U148" s="86">
        <v>35374.519999999997</v>
      </c>
    </row>
    <row r="149" spans="1:21" ht="14.25" customHeight="1" x14ac:dyDescent="0.25">
      <c r="A149" s="88" t="s">
        <v>110</v>
      </c>
      <c r="B149" s="88" t="s">
        <v>467</v>
      </c>
      <c r="C149" s="335" t="s">
        <v>466</v>
      </c>
      <c r="D149" s="337"/>
      <c r="E149" s="338"/>
      <c r="F149" s="336" t="s">
        <v>280</v>
      </c>
      <c r="G149" s="338"/>
      <c r="H149" s="339">
        <v>123</v>
      </c>
      <c r="I149" s="338"/>
      <c r="J149" s="339">
        <v>1.1499999999999999</v>
      </c>
      <c r="K149" s="338"/>
      <c r="L149" s="86">
        <v>70.724999999999994</v>
      </c>
      <c r="M149" s="334"/>
      <c r="N149" s="338"/>
      <c r="O149" s="88" t="s">
        <v>110</v>
      </c>
      <c r="P149" s="339">
        <v>500.17</v>
      </c>
      <c r="Q149" s="338"/>
      <c r="R149" s="339">
        <v>1</v>
      </c>
      <c r="S149" s="337"/>
      <c r="T149" s="338"/>
      <c r="U149" s="86">
        <v>35374.519999999997</v>
      </c>
    </row>
    <row r="150" spans="1:21" ht="14.25" customHeight="1" x14ac:dyDescent="0.25">
      <c r="A150" s="88" t="s">
        <v>110</v>
      </c>
      <c r="B150" s="88" t="s">
        <v>138</v>
      </c>
      <c r="C150" s="335" t="s">
        <v>282</v>
      </c>
      <c r="D150" s="337"/>
      <c r="E150" s="338"/>
      <c r="F150" s="336" t="s">
        <v>110</v>
      </c>
      <c r="G150" s="338"/>
      <c r="H150" s="334"/>
      <c r="I150" s="338"/>
      <c r="J150" s="334"/>
      <c r="K150" s="338"/>
      <c r="L150" s="87"/>
      <c r="M150" s="334"/>
      <c r="N150" s="338"/>
      <c r="O150" s="88" t="s">
        <v>110</v>
      </c>
      <c r="P150" s="334"/>
      <c r="Q150" s="338"/>
      <c r="R150" s="334"/>
      <c r="S150" s="337"/>
      <c r="T150" s="338"/>
      <c r="U150" s="86">
        <v>0</v>
      </c>
    </row>
    <row r="151" spans="1:21" ht="14.25" customHeight="1" x14ac:dyDescent="0.25">
      <c r="A151" s="88" t="s">
        <v>110</v>
      </c>
      <c r="B151" s="88" t="s">
        <v>134</v>
      </c>
      <c r="C151" s="335" t="s">
        <v>281</v>
      </c>
      <c r="D151" s="337"/>
      <c r="E151" s="338"/>
      <c r="F151" s="336" t="s">
        <v>280</v>
      </c>
      <c r="G151" s="338"/>
      <c r="H151" s="334"/>
      <c r="I151" s="338"/>
      <c r="J151" s="334"/>
      <c r="K151" s="338"/>
      <c r="L151" s="87"/>
      <c r="M151" s="334"/>
      <c r="N151" s="338"/>
      <c r="O151" s="88" t="s">
        <v>110</v>
      </c>
      <c r="P151" s="334"/>
      <c r="Q151" s="338"/>
      <c r="R151" s="334"/>
      <c r="S151" s="337"/>
      <c r="T151" s="338"/>
      <c r="U151" s="86">
        <v>0</v>
      </c>
    </row>
    <row r="152" spans="1:21" ht="14.25" customHeight="1" x14ac:dyDescent="0.25">
      <c r="A152" s="88" t="s">
        <v>110</v>
      </c>
      <c r="B152" s="88" t="s">
        <v>108</v>
      </c>
      <c r="C152" s="335" t="s">
        <v>279</v>
      </c>
      <c r="D152" s="337"/>
      <c r="E152" s="338"/>
      <c r="F152" s="336" t="s">
        <v>110</v>
      </c>
      <c r="G152" s="338"/>
      <c r="H152" s="334"/>
      <c r="I152" s="338"/>
      <c r="J152" s="334"/>
      <c r="K152" s="338"/>
      <c r="L152" s="87"/>
      <c r="M152" s="334"/>
      <c r="N152" s="338"/>
      <c r="O152" s="88" t="s">
        <v>110</v>
      </c>
      <c r="P152" s="334"/>
      <c r="Q152" s="338"/>
      <c r="R152" s="334"/>
      <c r="S152" s="337"/>
      <c r="T152" s="338"/>
      <c r="U152" s="86">
        <v>0</v>
      </c>
    </row>
    <row r="153" spans="1:21" ht="14.25" customHeight="1" x14ac:dyDescent="0.25">
      <c r="A153" s="88" t="s">
        <v>110</v>
      </c>
      <c r="B153" s="88" t="s">
        <v>110</v>
      </c>
      <c r="C153" s="321" t="s">
        <v>268</v>
      </c>
      <c r="D153" s="337"/>
      <c r="E153" s="338"/>
      <c r="F153" s="336" t="s">
        <v>110</v>
      </c>
      <c r="G153" s="338"/>
      <c r="H153" s="334"/>
      <c r="I153" s="338"/>
      <c r="J153" s="334"/>
      <c r="K153" s="338"/>
      <c r="L153" s="87"/>
      <c r="M153" s="334"/>
      <c r="N153" s="338"/>
      <c r="O153" s="88" t="s">
        <v>110</v>
      </c>
      <c r="P153" s="334"/>
      <c r="Q153" s="338"/>
      <c r="R153" s="334"/>
      <c r="S153" s="337"/>
      <c r="T153" s="338"/>
      <c r="U153" s="84">
        <v>35374.519999999997</v>
      </c>
    </row>
    <row r="154" spans="1:21" ht="14.25" customHeight="1" x14ac:dyDescent="0.25">
      <c r="A154" s="90" t="s">
        <v>110</v>
      </c>
      <c r="B154" s="90" t="s">
        <v>110</v>
      </c>
      <c r="C154" s="335" t="s">
        <v>267</v>
      </c>
      <c r="D154" s="337"/>
      <c r="E154" s="338"/>
      <c r="F154" s="336" t="s">
        <v>110</v>
      </c>
      <c r="G154" s="338"/>
      <c r="H154" s="334"/>
      <c r="I154" s="338"/>
      <c r="J154" s="335" t="s">
        <v>110</v>
      </c>
      <c r="K154" s="338"/>
      <c r="L154" s="88" t="s">
        <v>110</v>
      </c>
      <c r="M154" s="335" t="s">
        <v>110</v>
      </c>
      <c r="N154" s="338"/>
      <c r="O154" s="90" t="s">
        <v>110</v>
      </c>
      <c r="P154" s="334"/>
      <c r="Q154" s="338"/>
      <c r="R154" s="335" t="s">
        <v>110</v>
      </c>
      <c r="S154" s="337"/>
      <c r="T154" s="338"/>
      <c r="U154" s="86">
        <v>35374.519999999997</v>
      </c>
    </row>
    <row r="155" spans="1:21" ht="50.25" customHeight="1" x14ac:dyDescent="0.25">
      <c r="A155" s="90" t="s">
        <v>110</v>
      </c>
      <c r="B155" s="88" t="s">
        <v>465</v>
      </c>
      <c r="C155" s="335" t="s">
        <v>464</v>
      </c>
      <c r="D155" s="337"/>
      <c r="E155" s="338"/>
      <c r="F155" s="336" t="s">
        <v>262</v>
      </c>
      <c r="G155" s="338"/>
      <c r="H155" s="339">
        <v>89</v>
      </c>
      <c r="I155" s="338"/>
      <c r="J155" s="339">
        <v>1</v>
      </c>
      <c r="K155" s="338"/>
      <c r="L155" s="86">
        <v>89</v>
      </c>
      <c r="M155" s="334"/>
      <c r="N155" s="338"/>
      <c r="O155" s="88" t="s">
        <v>110</v>
      </c>
      <c r="P155" s="334"/>
      <c r="Q155" s="338"/>
      <c r="R155" s="340" t="s">
        <v>110</v>
      </c>
      <c r="S155" s="337"/>
      <c r="T155" s="338"/>
      <c r="U155" s="86">
        <v>31483.32</v>
      </c>
    </row>
    <row r="156" spans="1:21" ht="50.25" customHeight="1" x14ac:dyDescent="0.25">
      <c r="A156" s="90" t="s">
        <v>110</v>
      </c>
      <c r="B156" s="88" t="s">
        <v>463</v>
      </c>
      <c r="C156" s="335" t="s">
        <v>462</v>
      </c>
      <c r="D156" s="337"/>
      <c r="E156" s="338"/>
      <c r="F156" s="336" t="s">
        <v>262</v>
      </c>
      <c r="G156" s="338"/>
      <c r="H156" s="339">
        <v>41</v>
      </c>
      <c r="I156" s="338"/>
      <c r="J156" s="339">
        <v>1</v>
      </c>
      <c r="K156" s="338"/>
      <c r="L156" s="86">
        <v>41</v>
      </c>
      <c r="M156" s="334"/>
      <c r="N156" s="338"/>
      <c r="O156" s="88" t="s">
        <v>110</v>
      </c>
      <c r="P156" s="334"/>
      <c r="Q156" s="338"/>
      <c r="R156" s="340" t="s">
        <v>110</v>
      </c>
      <c r="S156" s="337"/>
      <c r="T156" s="338"/>
      <c r="U156" s="86">
        <v>14503.55</v>
      </c>
    </row>
    <row r="157" spans="1:21" ht="14.25" customHeight="1" x14ac:dyDescent="0.25">
      <c r="A157" s="85" t="s">
        <v>110</v>
      </c>
      <c r="B157" s="85" t="s">
        <v>110</v>
      </c>
      <c r="C157" s="321" t="s">
        <v>223</v>
      </c>
      <c r="D157" s="337"/>
      <c r="E157" s="337"/>
      <c r="F157" s="337"/>
      <c r="G157" s="337"/>
      <c r="H157" s="337"/>
      <c r="I157" s="337"/>
      <c r="J157" s="337"/>
      <c r="K157" s="337"/>
      <c r="L157" s="338"/>
      <c r="M157" s="341" t="s">
        <v>110</v>
      </c>
      <c r="N157" s="337"/>
      <c r="O157" s="338"/>
      <c r="P157" s="342">
        <v>162722.78</v>
      </c>
      <c r="Q157" s="338"/>
      <c r="R157" s="325"/>
      <c r="S157" s="337"/>
      <c r="T157" s="338"/>
      <c r="U157" s="84">
        <v>81361.39</v>
      </c>
    </row>
    <row r="158" spans="1:21" ht="14.25" customHeight="1" x14ac:dyDescent="0.25"/>
    <row r="159" spans="1:21" ht="14.25" customHeight="1" x14ac:dyDescent="0.25">
      <c r="A159" s="83" t="s">
        <v>110</v>
      </c>
      <c r="B159" s="83" t="s">
        <v>110</v>
      </c>
      <c r="C159" s="343" t="s">
        <v>220</v>
      </c>
      <c r="D159" s="337"/>
      <c r="E159" s="337"/>
      <c r="F159" s="337"/>
      <c r="G159" s="337"/>
      <c r="H159" s="337"/>
      <c r="I159" s="337"/>
      <c r="J159" s="337"/>
      <c r="K159" s="337"/>
      <c r="L159" s="337"/>
      <c r="M159" s="337"/>
      <c r="N159" s="337"/>
      <c r="O159" s="338"/>
      <c r="P159" s="344" t="s">
        <v>110</v>
      </c>
      <c r="Q159" s="338"/>
      <c r="R159" s="344" t="s">
        <v>110</v>
      </c>
      <c r="S159" s="337"/>
      <c r="T159" s="338"/>
      <c r="U159" s="82" t="s">
        <v>110</v>
      </c>
    </row>
    <row r="160" spans="1:21" ht="14.25" customHeight="1" x14ac:dyDescent="0.25">
      <c r="A160" s="83" t="s">
        <v>110</v>
      </c>
      <c r="B160" s="83" t="s">
        <v>110</v>
      </c>
      <c r="C160" s="343" t="s">
        <v>222</v>
      </c>
      <c r="D160" s="337"/>
      <c r="E160" s="337"/>
      <c r="F160" s="337"/>
      <c r="G160" s="337"/>
      <c r="H160" s="337"/>
      <c r="I160" s="337"/>
      <c r="J160" s="337"/>
      <c r="K160" s="337"/>
      <c r="L160" s="337"/>
      <c r="M160" s="337"/>
      <c r="N160" s="337"/>
      <c r="O160" s="338"/>
      <c r="P160" s="344" t="s">
        <v>110</v>
      </c>
      <c r="Q160" s="338"/>
      <c r="R160" s="344" t="s">
        <v>110</v>
      </c>
      <c r="S160" s="337"/>
      <c r="T160" s="338"/>
      <c r="U160" s="82" t="s">
        <v>461</v>
      </c>
    </row>
    <row r="161" spans="1:21" ht="14.25" customHeight="1" x14ac:dyDescent="0.25">
      <c r="A161" s="83" t="s">
        <v>110</v>
      </c>
      <c r="B161" s="83" t="s">
        <v>110</v>
      </c>
      <c r="C161" s="343" t="s">
        <v>256</v>
      </c>
      <c r="D161" s="337"/>
      <c r="E161" s="337"/>
      <c r="F161" s="337"/>
      <c r="G161" s="337"/>
      <c r="H161" s="337"/>
      <c r="I161" s="337"/>
      <c r="J161" s="337"/>
      <c r="K161" s="337"/>
      <c r="L161" s="337"/>
      <c r="M161" s="337"/>
      <c r="N161" s="337"/>
      <c r="O161" s="338"/>
      <c r="P161" s="344" t="s">
        <v>110</v>
      </c>
      <c r="Q161" s="338"/>
      <c r="R161" s="344" t="s">
        <v>110</v>
      </c>
      <c r="S161" s="337"/>
      <c r="T161" s="338"/>
      <c r="U161" s="82" t="s">
        <v>460</v>
      </c>
    </row>
    <row r="162" spans="1:21" ht="14.25" customHeight="1" x14ac:dyDescent="0.25">
      <c r="A162" s="83" t="s">
        <v>110</v>
      </c>
      <c r="B162" s="83" t="s">
        <v>110</v>
      </c>
      <c r="C162" s="343" t="s">
        <v>254</v>
      </c>
      <c r="D162" s="337"/>
      <c r="E162" s="337"/>
      <c r="F162" s="337"/>
      <c r="G162" s="337"/>
      <c r="H162" s="337"/>
      <c r="I162" s="337"/>
      <c r="J162" s="337"/>
      <c r="K162" s="337"/>
      <c r="L162" s="337"/>
      <c r="M162" s="337"/>
      <c r="N162" s="337"/>
      <c r="O162" s="338"/>
      <c r="P162" s="344" t="s">
        <v>110</v>
      </c>
      <c r="Q162" s="338"/>
      <c r="R162" s="344" t="s">
        <v>110</v>
      </c>
      <c r="S162" s="337"/>
      <c r="T162" s="338"/>
      <c r="U162" s="82" t="s">
        <v>459</v>
      </c>
    </row>
    <row r="163" spans="1:21" ht="14.25" customHeight="1" x14ac:dyDescent="0.25">
      <c r="A163" s="83" t="s">
        <v>110</v>
      </c>
      <c r="B163" s="83" t="s">
        <v>110</v>
      </c>
      <c r="C163" s="343" t="s">
        <v>252</v>
      </c>
      <c r="D163" s="337"/>
      <c r="E163" s="337"/>
      <c r="F163" s="337"/>
      <c r="G163" s="337"/>
      <c r="H163" s="337"/>
      <c r="I163" s="337"/>
      <c r="J163" s="337"/>
      <c r="K163" s="337"/>
      <c r="L163" s="337"/>
      <c r="M163" s="337"/>
      <c r="N163" s="337"/>
      <c r="O163" s="338"/>
      <c r="P163" s="344" t="s">
        <v>110</v>
      </c>
      <c r="Q163" s="338"/>
      <c r="R163" s="344" t="s">
        <v>110</v>
      </c>
      <c r="S163" s="337"/>
      <c r="T163" s="338"/>
      <c r="U163" s="82" t="s">
        <v>458</v>
      </c>
    </row>
    <row r="164" spans="1:21" ht="14.25" customHeight="1" x14ac:dyDescent="0.25">
      <c r="A164" s="83" t="s">
        <v>110</v>
      </c>
      <c r="B164" s="83" t="s">
        <v>110</v>
      </c>
      <c r="C164" s="343" t="s">
        <v>244</v>
      </c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  <c r="O164" s="338"/>
      <c r="P164" s="344" t="s">
        <v>110</v>
      </c>
      <c r="Q164" s="338"/>
      <c r="R164" s="344" t="s">
        <v>110</v>
      </c>
      <c r="S164" s="337"/>
      <c r="T164" s="338"/>
      <c r="U164" s="82" t="s">
        <v>457</v>
      </c>
    </row>
    <row r="165" spans="1:21" ht="14.25" customHeight="1" x14ac:dyDescent="0.25">
      <c r="A165" s="83" t="s">
        <v>110</v>
      </c>
      <c r="B165" s="83" t="s">
        <v>110</v>
      </c>
      <c r="C165" s="343" t="s">
        <v>242</v>
      </c>
      <c r="D165" s="337"/>
      <c r="E165" s="337"/>
      <c r="F165" s="337"/>
      <c r="G165" s="337"/>
      <c r="H165" s="337"/>
      <c r="I165" s="337"/>
      <c r="J165" s="337"/>
      <c r="K165" s="337"/>
      <c r="L165" s="337"/>
      <c r="M165" s="337"/>
      <c r="N165" s="337"/>
      <c r="O165" s="338"/>
      <c r="P165" s="344" t="s">
        <v>110</v>
      </c>
      <c r="Q165" s="338"/>
      <c r="R165" s="344" t="s">
        <v>110</v>
      </c>
      <c r="S165" s="337"/>
      <c r="T165" s="338"/>
      <c r="U165" s="82" t="s">
        <v>456</v>
      </c>
    </row>
    <row r="166" spans="1:21" ht="14.25" customHeight="1" x14ac:dyDescent="0.25">
      <c r="A166" s="83" t="s">
        <v>110</v>
      </c>
      <c r="B166" s="83" t="s">
        <v>110</v>
      </c>
      <c r="C166" s="343" t="s">
        <v>240</v>
      </c>
      <c r="D166" s="337"/>
      <c r="E166" s="337"/>
      <c r="F166" s="337"/>
      <c r="G166" s="337"/>
      <c r="H166" s="337"/>
      <c r="I166" s="337"/>
      <c r="J166" s="337"/>
      <c r="K166" s="337"/>
      <c r="L166" s="337"/>
      <c r="M166" s="337"/>
      <c r="N166" s="337"/>
      <c r="O166" s="338"/>
      <c r="P166" s="344" t="s">
        <v>110</v>
      </c>
      <c r="Q166" s="338"/>
      <c r="R166" s="344" t="s">
        <v>110</v>
      </c>
      <c r="S166" s="337"/>
      <c r="T166" s="338"/>
      <c r="U166" s="82" t="s">
        <v>455</v>
      </c>
    </row>
    <row r="167" spans="1:21" ht="14.25" customHeight="1" x14ac:dyDescent="0.25">
      <c r="A167" s="83" t="s">
        <v>110</v>
      </c>
      <c r="B167" s="83" t="s">
        <v>110</v>
      </c>
      <c r="C167" s="343" t="s">
        <v>238</v>
      </c>
      <c r="D167" s="337"/>
      <c r="E167" s="337"/>
      <c r="F167" s="337"/>
      <c r="G167" s="337"/>
      <c r="H167" s="337"/>
      <c r="I167" s="337"/>
      <c r="J167" s="337"/>
      <c r="K167" s="337"/>
      <c r="L167" s="337"/>
      <c r="M167" s="337"/>
      <c r="N167" s="337"/>
      <c r="O167" s="338"/>
      <c r="P167" s="344" t="s">
        <v>110</v>
      </c>
      <c r="Q167" s="338"/>
      <c r="R167" s="344" t="s">
        <v>110</v>
      </c>
      <c r="S167" s="337"/>
      <c r="T167" s="338"/>
      <c r="U167" s="82" t="s">
        <v>454</v>
      </c>
    </row>
    <row r="168" spans="1:21" ht="14.25" customHeight="1" x14ac:dyDescent="0.25">
      <c r="A168" s="83" t="s">
        <v>110</v>
      </c>
      <c r="B168" s="83" t="s">
        <v>110</v>
      </c>
      <c r="C168" s="343" t="s">
        <v>220</v>
      </c>
      <c r="D168" s="337"/>
      <c r="E168" s="337"/>
      <c r="F168" s="337"/>
      <c r="G168" s="337"/>
      <c r="H168" s="337"/>
      <c r="I168" s="337"/>
      <c r="J168" s="337"/>
      <c r="K168" s="337"/>
      <c r="L168" s="337"/>
      <c r="M168" s="337"/>
      <c r="N168" s="337"/>
      <c r="O168" s="338"/>
      <c r="P168" s="344" t="s">
        <v>110</v>
      </c>
      <c r="Q168" s="338"/>
      <c r="R168" s="344" t="s">
        <v>110</v>
      </c>
      <c r="S168" s="337"/>
      <c r="T168" s="338"/>
      <c r="U168" s="82" t="s">
        <v>454</v>
      </c>
    </row>
    <row r="169" spans="1:21" ht="14.25" customHeight="1" x14ac:dyDescent="0.25">
      <c r="A169" s="83" t="s">
        <v>110</v>
      </c>
      <c r="B169" s="83" t="s">
        <v>110</v>
      </c>
      <c r="C169" s="343" t="s">
        <v>196</v>
      </c>
      <c r="D169" s="337"/>
      <c r="E169" s="337"/>
      <c r="F169" s="337"/>
      <c r="G169" s="337"/>
      <c r="H169" s="337"/>
      <c r="I169" s="337"/>
      <c r="J169" s="337"/>
      <c r="K169" s="337"/>
      <c r="L169" s="337"/>
      <c r="M169" s="337"/>
      <c r="N169" s="337"/>
      <c r="O169" s="338"/>
      <c r="P169" s="344" t="s">
        <v>110</v>
      </c>
      <c r="Q169" s="338"/>
      <c r="R169" s="344" t="s">
        <v>110</v>
      </c>
      <c r="S169" s="337"/>
      <c r="T169" s="338"/>
      <c r="U169" s="82" t="s">
        <v>110</v>
      </c>
    </row>
    <row r="170" spans="1:21" ht="14.25" customHeight="1" x14ac:dyDescent="0.25">
      <c r="A170" s="83" t="s">
        <v>110</v>
      </c>
      <c r="B170" s="83" t="s">
        <v>110</v>
      </c>
      <c r="C170" s="343" t="s">
        <v>236</v>
      </c>
      <c r="D170" s="337"/>
      <c r="E170" s="337"/>
      <c r="F170" s="337"/>
      <c r="G170" s="337"/>
      <c r="H170" s="337"/>
      <c r="I170" s="337"/>
      <c r="J170" s="337"/>
      <c r="K170" s="337"/>
      <c r="L170" s="337"/>
      <c r="M170" s="337"/>
      <c r="N170" s="337"/>
      <c r="O170" s="338"/>
      <c r="P170" s="344" t="s">
        <v>110</v>
      </c>
      <c r="Q170" s="338"/>
      <c r="R170" s="344" t="s">
        <v>110</v>
      </c>
      <c r="S170" s="337"/>
      <c r="T170" s="338"/>
      <c r="U170" s="82" t="s">
        <v>453</v>
      </c>
    </row>
    <row r="171" spans="1:21" ht="14.25" customHeight="1" x14ac:dyDescent="0.25">
      <c r="A171" s="83" t="s">
        <v>110</v>
      </c>
      <c r="B171" s="83" t="s">
        <v>110</v>
      </c>
      <c r="C171" s="343" t="s">
        <v>234</v>
      </c>
      <c r="D171" s="337"/>
      <c r="E171" s="337"/>
      <c r="F171" s="337"/>
      <c r="G171" s="337"/>
      <c r="H171" s="337"/>
      <c r="I171" s="337"/>
      <c r="J171" s="337"/>
      <c r="K171" s="337"/>
      <c r="L171" s="337"/>
      <c r="M171" s="337"/>
      <c r="N171" s="337"/>
      <c r="O171" s="338"/>
      <c r="P171" s="344" t="s">
        <v>110</v>
      </c>
      <c r="Q171" s="322"/>
      <c r="R171" s="344" t="s">
        <v>110</v>
      </c>
      <c r="S171" s="314"/>
      <c r="T171" s="322"/>
      <c r="U171" s="82" t="s">
        <v>452</v>
      </c>
    </row>
    <row r="172" spans="1:21" ht="18.2" customHeight="1" x14ac:dyDescent="0.25">
      <c r="A172" s="345" t="s">
        <v>451</v>
      </c>
      <c r="B172" s="314"/>
      <c r="C172" s="314"/>
      <c r="D172" s="314"/>
      <c r="E172" s="314"/>
      <c r="F172" s="314"/>
      <c r="G172" s="314"/>
      <c r="H172" s="314"/>
      <c r="I172" s="314"/>
      <c r="J172" s="314"/>
      <c r="K172" s="314"/>
      <c r="L172" s="314"/>
      <c r="M172" s="314"/>
      <c r="N172" s="314"/>
      <c r="O172" s="314"/>
      <c r="P172" s="314"/>
      <c r="Q172" s="314"/>
      <c r="R172" s="314"/>
      <c r="S172" s="314"/>
      <c r="T172" s="314"/>
      <c r="U172" s="314"/>
    </row>
    <row r="173" spans="1:21" ht="28.35" customHeight="1" x14ac:dyDescent="0.25">
      <c r="A173" s="93" t="s">
        <v>450</v>
      </c>
      <c r="B173" s="92" t="s">
        <v>449</v>
      </c>
      <c r="C173" s="321" t="s">
        <v>448</v>
      </c>
      <c r="D173" s="314"/>
      <c r="E173" s="322"/>
      <c r="F173" s="323" t="s">
        <v>295</v>
      </c>
      <c r="G173" s="322"/>
      <c r="H173" s="324">
        <v>1.7</v>
      </c>
      <c r="I173" s="322"/>
      <c r="J173" s="324">
        <v>1</v>
      </c>
      <c r="K173" s="322"/>
      <c r="L173" s="84">
        <v>1.7</v>
      </c>
      <c r="M173" s="325"/>
      <c r="N173" s="322"/>
      <c r="O173" s="91"/>
      <c r="P173" s="325"/>
      <c r="Q173" s="322"/>
      <c r="R173" s="325"/>
      <c r="S173" s="314"/>
      <c r="T173" s="322"/>
      <c r="U173" s="87"/>
    </row>
    <row r="174" spans="1:21" ht="28.35" customHeight="1" x14ac:dyDescent="0.25">
      <c r="A174" s="89" t="s">
        <v>110</v>
      </c>
      <c r="B174" s="88" t="s">
        <v>289</v>
      </c>
      <c r="C174" s="335" t="s">
        <v>288</v>
      </c>
      <c r="D174" s="314"/>
      <c r="E174" s="314"/>
      <c r="F174" s="314"/>
      <c r="G174" s="314"/>
      <c r="H174" s="314"/>
      <c r="I174" s="314"/>
      <c r="J174" s="314"/>
      <c r="K174" s="314"/>
      <c r="L174" s="314"/>
      <c r="M174" s="314"/>
      <c r="N174" s="314"/>
      <c r="O174" s="314"/>
      <c r="P174" s="314"/>
      <c r="Q174" s="314"/>
      <c r="R174" s="314"/>
      <c r="S174" s="314"/>
      <c r="T174" s="322"/>
      <c r="U174" s="90" t="s">
        <v>110</v>
      </c>
    </row>
    <row r="175" spans="1:21" ht="28.35" customHeight="1" x14ac:dyDescent="0.25">
      <c r="A175" s="89" t="s">
        <v>110</v>
      </c>
      <c r="B175" s="88" t="s">
        <v>287</v>
      </c>
      <c r="C175" s="335" t="s">
        <v>286</v>
      </c>
      <c r="D175" s="314"/>
      <c r="E175" s="314"/>
      <c r="F175" s="314"/>
      <c r="G175" s="314"/>
      <c r="H175" s="314"/>
      <c r="I175" s="314"/>
      <c r="J175" s="314"/>
      <c r="K175" s="314"/>
      <c r="L175" s="314"/>
      <c r="M175" s="314"/>
      <c r="N175" s="314"/>
      <c r="O175" s="314"/>
      <c r="P175" s="314"/>
      <c r="Q175" s="314"/>
      <c r="R175" s="314"/>
      <c r="S175" s="314"/>
      <c r="T175" s="322"/>
      <c r="U175" s="90" t="s">
        <v>110</v>
      </c>
    </row>
    <row r="176" spans="1:21" ht="14.25" customHeight="1" x14ac:dyDescent="0.25">
      <c r="A176" s="88" t="s">
        <v>110</v>
      </c>
      <c r="B176" s="88" t="s">
        <v>157</v>
      </c>
      <c r="C176" s="335" t="s">
        <v>285</v>
      </c>
      <c r="D176" s="314"/>
      <c r="E176" s="322"/>
      <c r="F176" s="336" t="s">
        <v>280</v>
      </c>
      <c r="G176" s="322"/>
      <c r="H176" s="334"/>
      <c r="I176" s="322"/>
      <c r="J176" s="334"/>
      <c r="K176" s="322"/>
      <c r="L176" s="86">
        <v>10.361499999999999</v>
      </c>
      <c r="M176" s="334"/>
      <c r="N176" s="322"/>
      <c r="O176" s="88" t="s">
        <v>110</v>
      </c>
      <c r="P176" s="334"/>
      <c r="Q176" s="322"/>
      <c r="R176" s="334"/>
      <c r="S176" s="314"/>
      <c r="T176" s="322"/>
      <c r="U176" s="86">
        <v>5705.15</v>
      </c>
    </row>
    <row r="177" spans="1:21" ht="14.25" customHeight="1" x14ac:dyDescent="0.25">
      <c r="A177" s="88" t="s">
        <v>110</v>
      </c>
      <c r="B177" s="88" t="s">
        <v>284</v>
      </c>
      <c r="C177" s="335" t="s">
        <v>283</v>
      </c>
      <c r="D177" s="314"/>
      <c r="E177" s="322"/>
      <c r="F177" s="336" t="s">
        <v>280</v>
      </c>
      <c r="G177" s="322"/>
      <c r="H177" s="339">
        <v>5.3</v>
      </c>
      <c r="I177" s="322"/>
      <c r="J177" s="339">
        <v>1.1499999999999999</v>
      </c>
      <c r="K177" s="322"/>
      <c r="L177" s="86">
        <v>10.361499999999999</v>
      </c>
      <c r="M177" s="334"/>
      <c r="N177" s="322"/>
      <c r="O177" s="88" t="s">
        <v>110</v>
      </c>
      <c r="P177" s="339">
        <v>550.61</v>
      </c>
      <c r="Q177" s="322"/>
      <c r="R177" s="339">
        <v>1</v>
      </c>
      <c r="S177" s="337"/>
      <c r="T177" s="338"/>
      <c r="U177" s="86">
        <v>5705.15</v>
      </c>
    </row>
    <row r="178" spans="1:21" ht="14.25" customHeight="1" x14ac:dyDescent="0.25">
      <c r="A178" s="88" t="s">
        <v>110</v>
      </c>
      <c r="B178" s="88" t="s">
        <v>138</v>
      </c>
      <c r="C178" s="335" t="s">
        <v>282</v>
      </c>
      <c r="D178" s="337"/>
      <c r="E178" s="338"/>
      <c r="F178" s="336" t="s">
        <v>110</v>
      </c>
      <c r="G178" s="338"/>
      <c r="H178" s="334"/>
      <c r="I178" s="338"/>
      <c r="J178" s="334"/>
      <c r="K178" s="338"/>
      <c r="L178" s="87"/>
      <c r="M178" s="334"/>
      <c r="N178" s="338"/>
      <c r="O178" s="88" t="s">
        <v>110</v>
      </c>
      <c r="P178" s="334"/>
      <c r="Q178" s="338"/>
      <c r="R178" s="334"/>
      <c r="S178" s="337"/>
      <c r="T178" s="338"/>
      <c r="U178" s="86">
        <v>5006.3999999999996</v>
      </c>
    </row>
    <row r="179" spans="1:21" ht="14.25" customHeight="1" x14ac:dyDescent="0.25">
      <c r="A179" s="88" t="s">
        <v>110</v>
      </c>
      <c r="B179" s="88" t="s">
        <v>134</v>
      </c>
      <c r="C179" s="335" t="s">
        <v>281</v>
      </c>
      <c r="D179" s="337"/>
      <c r="E179" s="338"/>
      <c r="F179" s="336" t="s">
        <v>280</v>
      </c>
      <c r="G179" s="338"/>
      <c r="H179" s="334"/>
      <c r="I179" s="338"/>
      <c r="J179" s="334"/>
      <c r="K179" s="338"/>
      <c r="L179" s="86">
        <v>7.6245000000000003</v>
      </c>
      <c r="M179" s="334"/>
      <c r="N179" s="338"/>
      <c r="O179" s="88" t="s">
        <v>110</v>
      </c>
      <c r="P179" s="334"/>
      <c r="Q179" s="338"/>
      <c r="R179" s="334"/>
      <c r="S179" s="337"/>
      <c r="T179" s="338"/>
      <c r="U179" s="86">
        <v>4294.2700000000004</v>
      </c>
    </row>
    <row r="180" spans="1:21" ht="18.95" customHeight="1" x14ac:dyDescent="0.25">
      <c r="A180" s="88" t="s">
        <v>110</v>
      </c>
      <c r="B180" s="88" t="s">
        <v>338</v>
      </c>
      <c r="C180" s="335" t="s">
        <v>337</v>
      </c>
      <c r="D180" s="337"/>
      <c r="E180" s="338"/>
      <c r="F180" s="336" t="s">
        <v>332</v>
      </c>
      <c r="G180" s="338"/>
      <c r="H180" s="339">
        <v>3.9</v>
      </c>
      <c r="I180" s="338"/>
      <c r="J180" s="339">
        <v>1.1499999999999999</v>
      </c>
      <c r="K180" s="338"/>
      <c r="L180" s="86">
        <v>7.6245000000000003</v>
      </c>
      <c r="M180" s="334"/>
      <c r="N180" s="338"/>
      <c r="O180" s="88" t="s">
        <v>110</v>
      </c>
      <c r="P180" s="339">
        <v>656.62</v>
      </c>
      <c r="Q180" s="338"/>
      <c r="R180" s="334"/>
      <c r="S180" s="337"/>
      <c r="T180" s="338"/>
      <c r="U180" s="86">
        <v>5006.3999999999996</v>
      </c>
    </row>
    <row r="181" spans="1:21" ht="14.25" customHeight="1" x14ac:dyDescent="0.25">
      <c r="A181" s="88" t="s">
        <v>110</v>
      </c>
      <c r="B181" s="88" t="s">
        <v>336</v>
      </c>
      <c r="C181" s="335" t="s">
        <v>335</v>
      </c>
      <c r="D181" s="337"/>
      <c r="E181" s="338"/>
      <c r="F181" s="336" t="s">
        <v>280</v>
      </c>
      <c r="G181" s="338"/>
      <c r="H181" s="339">
        <v>3.9</v>
      </c>
      <c r="I181" s="338"/>
      <c r="J181" s="339">
        <v>1.1499999999999999</v>
      </c>
      <c r="K181" s="338"/>
      <c r="L181" s="86">
        <v>7.6245000000000003</v>
      </c>
      <c r="M181" s="334"/>
      <c r="N181" s="338"/>
      <c r="O181" s="88" t="s">
        <v>110</v>
      </c>
      <c r="P181" s="339">
        <v>563.22</v>
      </c>
      <c r="Q181" s="338"/>
      <c r="R181" s="339">
        <v>1</v>
      </c>
      <c r="S181" s="337"/>
      <c r="T181" s="338"/>
      <c r="U181" s="86">
        <v>4294.2700000000004</v>
      </c>
    </row>
    <row r="182" spans="1:21" ht="14.25" customHeight="1" x14ac:dyDescent="0.25">
      <c r="A182" s="88" t="s">
        <v>110</v>
      </c>
      <c r="B182" s="88" t="s">
        <v>108</v>
      </c>
      <c r="C182" s="335" t="s">
        <v>279</v>
      </c>
      <c r="D182" s="337"/>
      <c r="E182" s="338"/>
      <c r="F182" s="336" t="s">
        <v>110</v>
      </c>
      <c r="G182" s="338"/>
      <c r="H182" s="334"/>
      <c r="I182" s="338"/>
      <c r="J182" s="334"/>
      <c r="K182" s="338"/>
      <c r="L182" s="87"/>
      <c r="M182" s="334"/>
      <c r="N182" s="338"/>
      <c r="O182" s="88" t="s">
        <v>110</v>
      </c>
      <c r="P182" s="334"/>
      <c r="Q182" s="338"/>
      <c r="R182" s="334"/>
      <c r="S182" s="337"/>
      <c r="T182" s="338"/>
      <c r="U182" s="86">
        <v>0</v>
      </c>
    </row>
    <row r="183" spans="1:21" ht="14.25" customHeight="1" x14ac:dyDescent="0.25">
      <c r="A183" s="88" t="s">
        <v>110</v>
      </c>
      <c r="B183" s="88" t="s">
        <v>110</v>
      </c>
      <c r="C183" s="321" t="s">
        <v>268</v>
      </c>
      <c r="D183" s="337"/>
      <c r="E183" s="338"/>
      <c r="F183" s="336" t="s">
        <v>110</v>
      </c>
      <c r="G183" s="338"/>
      <c r="H183" s="334"/>
      <c r="I183" s="338"/>
      <c r="J183" s="334"/>
      <c r="K183" s="338"/>
      <c r="L183" s="87"/>
      <c r="M183" s="334"/>
      <c r="N183" s="338"/>
      <c r="O183" s="88" t="s">
        <v>110</v>
      </c>
      <c r="P183" s="334"/>
      <c r="Q183" s="338"/>
      <c r="R183" s="334"/>
      <c r="S183" s="337"/>
      <c r="T183" s="338"/>
      <c r="U183" s="84">
        <v>15005.82</v>
      </c>
    </row>
    <row r="184" spans="1:21" ht="14.25" customHeight="1" x14ac:dyDescent="0.25">
      <c r="A184" s="90" t="s">
        <v>110</v>
      </c>
      <c r="B184" s="90" t="s">
        <v>110</v>
      </c>
      <c r="C184" s="335" t="s">
        <v>267</v>
      </c>
      <c r="D184" s="337"/>
      <c r="E184" s="338"/>
      <c r="F184" s="336" t="s">
        <v>110</v>
      </c>
      <c r="G184" s="338"/>
      <c r="H184" s="334"/>
      <c r="I184" s="338"/>
      <c r="J184" s="335" t="s">
        <v>110</v>
      </c>
      <c r="K184" s="338"/>
      <c r="L184" s="88" t="s">
        <v>110</v>
      </c>
      <c r="M184" s="335" t="s">
        <v>110</v>
      </c>
      <c r="N184" s="338"/>
      <c r="O184" s="90" t="s">
        <v>110</v>
      </c>
      <c r="P184" s="334"/>
      <c r="Q184" s="338"/>
      <c r="R184" s="335" t="s">
        <v>110</v>
      </c>
      <c r="S184" s="337"/>
      <c r="T184" s="338"/>
      <c r="U184" s="86">
        <v>9999.42</v>
      </c>
    </row>
    <row r="185" spans="1:21" ht="28.35" customHeight="1" x14ac:dyDescent="0.25">
      <c r="A185" s="90" t="s">
        <v>110</v>
      </c>
      <c r="B185" s="88" t="s">
        <v>266</v>
      </c>
      <c r="C185" s="335" t="s">
        <v>265</v>
      </c>
      <c r="D185" s="337"/>
      <c r="E185" s="338"/>
      <c r="F185" s="336" t="s">
        <v>262</v>
      </c>
      <c r="G185" s="338"/>
      <c r="H185" s="339">
        <v>97</v>
      </c>
      <c r="I185" s="338"/>
      <c r="J185" s="339">
        <v>1</v>
      </c>
      <c r="K185" s="338"/>
      <c r="L185" s="86">
        <v>97</v>
      </c>
      <c r="M185" s="334"/>
      <c r="N185" s="338"/>
      <c r="O185" s="88" t="s">
        <v>110</v>
      </c>
      <c r="P185" s="334"/>
      <c r="Q185" s="338"/>
      <c r="R185" s="340" t="s">
        <v>110</v>
      </c>
      <c r="S185" s="337"/>
      <c r="T185" s="338"/>
      <c r="U185" s="86">
        <v>9699.44</v>
      </c>
    </row>
    <row r="186" spans="1:21" ht="28.35" customHeight="1" x14ac:dyDescent="0.25">
      <c r="A186" s="90" t="s">
        <v>110</v>
      </c>
      <c r="B186" s="88" t="s">
        <v>264</v>
      </c>
      <c r="C186" s="335" t="s">
        <v>263</v>
      </c>
      <c r="D186" s="337"/>
      <c r="E186" s="338"/>
      <c r="F186" s="336" t="s">
        <v>262</v>
      </c>
      <c r="G186" s="338"/>
      <c r="H186" s="339">
        <v>51</v>
      </c>
      <c r="I186" s="338"/>
      <c r="J186" s="339">
        <v>1</v>
      </c>
      <c r="K186" s="338"/>
      <c r="L186" s="86">
        <v>51</v>
      </c>
      <c r="M186" s="334"/>
      <c r="N186" s="338"/>
      <c r="O186" s="88" t="s">
        <v>110</v>
      </c>
      <c r="P186" s="334"/>
      <c r="Q186" s="338"/>
      <c r="R186" s="340" t="s">
        <v>110</v>
      </c>
      <c r="S186" s="337"/>
      <c r="T186" s="338"/>
      <c r="U186" s="86">
        <v>5099.7</v>
      </c>
    </row>
    <row r="187" spans="1:21" ht="14.25" customHeight="1" x14ac:dyDescent="0.25">
      <c r="A187" s="85" t="s">
        <v>110</v>
      </c>
      <c r="B187" s="85" t="s">
        <v>110</v>
      </c>
      <c r="C187" s="321" t="s">
        <v>223</v>
      </c>
      <c r="D187" s="337"/>
      <c r="E187" s="337"/>
      <c r="F187" s="337"/>
      <c r="G187" s="337"/>
      <c r="H187" s="337"/>
      <c r="I187" s="337"/>
      <c r="J187" s="337"/>
      <c r="K187" s="337"/>
      <c r="L187" s="338"/>
      <c r="M187" s="341" t="s">
        <v>110</v>
      </c>
      <c r="N187" s="337"/>
      <c r="O187" s="338"/>
      <c r="P187" s="342">
        <v>17532.330000000002</v>
      </c>
      <c r="Q187" s="338"/>
      <c r="R187" s="325"/>
      <c r="S187" s="337"/>
      <c r="T187" s="338"/>
      <c r="U187" s="84">
        <v>29804.959999999999</v>
      </c>
    </row>
    <row r="188" spans="1:21" ht="28.35" customHeight="1" x14ac:dyDescent="0.25">
      <c r="A188" s="93" t="s">
        <v>447</v>
      </c>
      <c r="B188" s="92" t="s">
        <v>446</v>
      </c>
      <c r="C188" s="321" t="s">
        <v>445</v>
      </c>
      <c r="D188" s="337"/>
      <c r="E188" s="338"/>
      <c r="F188" s="323" t="s">
        <v>295</v>
      </c>
      <c r="G188" s="338"/>
      <c r="H188" s="324">
        <v>1.7</v>
      </c>
      <c r="I188" s="338"/>
      <c r="J188" s="324">
        <v>1</v>
      </c>
      <c r="K188" s="338"/>
      <c r="L188" s="84">
        <v>1.7</v>
      </c>
      <c r="M188" s="325"/>
      <c r="N188" s="338"/>
      <c r="O188" s="91"/>
      <c r="P188" s="325"/>
      <c r="Q188" s="338"/>
      <c r="R188" s="325"/>
      <c r="S188" s="337"/>
      <c r="T188" s="338"/>
      <c r="U188" s="87"/>
    </row>
    <row r="189" spans="1:21" ht="28.35" customHeight="1" x14ac:dyDescent="0.25">
      <c r="A189" s="89" t="s">
        <v>110</v>
      </c>
      <c r="B189" s="88" t="s">
        <v>289</v>
      </c>
      <c r="C189" s="335" t="s">
        <v>288</v>
      </c>
      <c r="D189" s="337"/>
      <c r="E189" s="337"/>
      <c r="F189" s="337"/>
      <c r="G189" s="337"/>
      <c r="H189" s="337"/>
      <c r="I189" s="337"/>
      <c r="J189" s="337"/>
      <c r="K189" s="337"/>
      <c r="L189" s="337"/>
      <c r="M189" s="337"/>
      <c r="N189" s="337"/>
      <c r="O189" s="337"/>
      <c r="P189" s="337"/>
      <c r="Q189" s="337"/>
      <c r="R189" s="337"/>
      <c r="S189" s="337"/>
      <c r="T189" s="338"/>
      <c r="U189" s="90" t="s">
        <v>110</v>
      </c>
    </row>
    <row r="190" spans="1:21" ht="28.35" customHeight="1" x14ac:dyDescent="0.25">
      <c r="A190" s="89" t="s">
        <v>110</v>
      </c>
      <c r="B190" s="88" t="s">
        <v>287</v>
      </c>
      <c r="C190" s="335" t="s">
        <v>286</v>
      </c>
      <c r="D190" s="337"/>
      <c r="E190" s="337"/>
      <c r="F190" s="337"/>
      <c r="G190" s="337"/>
      <c r="H190" s="337"/>
      <c r="I190" s="337"/>
      <c r="J190" s="337"/>
      <c r="K190" s="337"/>
      <c r="L190" s="337"/>
      <c r="M190" s="337"/>
      <c r="N190" s="337"/>
      <c r="O190" s="337"/>
      <c r="P190" s="337"/>
      <c r="Q190" s="337"/>
      <c r="R190" s="337"/>
      <c r="S190" s="337"/>
      <c r="T190" s="338"/>
      <c r="U190" s="90" t="s">
        <v>110</v>
      </c>
    </row>
    <row r="191" spans="1:21" ht="14.25" customHeight="1" x14ac:dyDescent="0.25">
      <c r="A191" s="88" t="s">
        <v>110</v>
      </c>
      <c r="B191" s="88" t="s">
        <v>157</v>
      </c>
      <c r="C191" s="335" t="s">
        <v>285</v>
      </c>
      <c r="D191" s="337"/>
      <c r="E191" s="338"/>
      <c r="F191" s="336" t="s">
        <v>280</v>
      </c>
      <c r="G191" s="338"/>
      <c r="H191" s="334"/>
      <c r="I191" s="338"/>
      <c r="J191" s="334"/>
      <c r="K191" s="338"/>
      <c r="L191" s="86">
        <v>3.89045</v>
      </c>
      <c r="M191" s="334"/>
      <c r="N191" s="338"/>
      <c r="O191" s="88" t="s">
        <v>110</v>
      </c>
      <c r="P191" s="334"/>
      <c r="Q191" s="338"/>
      <c r="R191" s="334"/>
      <c r="S191" s="337"/>
      <c r="T191" s="338"/>
      <c r="U191" s="86">
        <v>2142.12</v>
      </c>
    </row>
    <row r="192" spans="1:21" ht="14.25" customHeight="1" x14ac:dyDescent="0.25">
      <c r="A192" s="88" t="s">
        <v>110</v>
      </c>
      <c r="B192" s="88" t="s">
        <v>284</v>
      </c>
      <c r="C192" s="335" t="s">
        <v>283</v>
      </c>
      <c r="D192" s="337"/>
      <c r="E192" s="338"/>
      <c r="F192" s="336" t="s">
        <v>280</v>
      </c>
      <c r="G192" s="338"/>
      <c r="H192" s="339">
        <v>1.99</v>
      </c>
      <c r="I192" s="338"/>
      <c r="J192" s="339">
        <v>1.1499999999999999</v>
      </c>
      <c r="K192" s="338"/>
      <c r="L192" s="86">
        <v>3.89045</v>
      </c>
      <c r="M192" s="334"/>
      <c r="N192" s="338"/>
      <c r="O192" s="88" t="s">
        <v>110</v>
      </c>
      <c r="P192" s="339">
        <v>550.61</v>
      </c>
      <c r="Q192" s="338"/>
      <c r="R192" s="339">
        <v>1</v>
      </c>
      <c r="S192" s="337"/>
      <c r="T192" s="338"/>
      <c r="U192" s="86">
        <v>2142.12</v>
      </c>
    </row>
    <row r="193" spans="1:21" ht="14.25" customHeight="1" x14ac:dyDescent="0.25">
      <c r="A193" s="88" t="s">
        <v>110</v>
      </c>
      <c r="B193" s="88" t="s">
        <v>138</v>
      </c>
      <c r="C193" s="335" t="s">
        <v>282</v>
      </c>
      <c r="D193" s="337"/>
      <c r="E193" s="338"/>
      <c r="F193" s="336" t="s">
        <v>110</v>
      </c>
      <c r="G193" s="338"/>
      <c r="H193" s="334"/>
      <c r="I193" s="338"/>
      <c r="J193" s="334"/>
      <c r="K193" s="338"/>
      <c r="L193" s="87"/>
      <c r="M193" s="334"/>
      <c r="N193" s="338"/>
      <c r="O193" s="88" t="s">
        <v>110</v>
      </c>
      <c r="P193" s="334"/>
      <c r="Q193" s="338"/>
      <c r="R193" s="334"/>
      <c r="S193" s="337"/>
      <c r="T193" s="338"/>
      <c r="U193" s="86">
        <v>102.7</v>
      </c>
    </row>
    <row r="194" spans="1:21" ht="14.25" customHeight="1" x14ac:dyDescent="0.25">
      <c r="A194" s="88" t="s">
        <v>110</v>
      </c>
      <c r="B194" s="88" t="s">
        <v>134</v>
      </c>
      <c r="C194" s="335" t="s">
        <v>281</v>
      </c>
      <c r="D194" s="337"/>
      <c r="E194" s="338"/>
      <c r="F194" s="336" t="s">
        <v>280</v>
      </c>
      <c r="G194" s="338"/>
      <c r="H194" s="334"/>
      <c r="I194" s="338"/>
      <c r="J194" s="334"/>
      <c r="K194" s="338"/>
      <c r="L194" s="86">
        <v>0.15640000000000001</v>
      </c>
      <c r="M194" s="334"/>
      <c r="N194" s="338"/>
      <c r="O194" s="88" t="s">
        <v>110</v>
      </c>
      <c r="P194" s="334"/>
      <c r="Q194" s="338"/>
      <c r="R194" s="334"/>
      <c r="S194" s="337"/>
      <c r="T194" s="338"/>
      <c r="U194" s="86">
        <v>88.09</v>
      </c>
    </row>
    <row r="195" spans="1:21" ht="18.95" customHeight="1" x14ac:dyDescent="0.25">
      <c r="A195" s="88" t="s">
        <v>110</v>
      </c>
      <c r="B195" s="88" t="s">
        <v>338</v>
      </c>
      <c r="C195" s="335" t="s">
        <v>337</v>
      </c>
      <c r="D195" s="337"/>
      <c r="E195" s="338"/>
      <c r="F195" s="336" t="s">
        <v>332</v>
      </c>
      <c r="G195" s="338"/>
      <c r="H195" s="339">
        <v>0.08</v>
      </c>
      <c r="I195" s="338"/>
      <c r="J195" s="339">
        <v>1.1499999999999999</v>
      </c>
      <c r="K195" s="338"/>
      <c r="L195" s="86">
        <v>0.15640000000000001</v>
      </c>
      <c r="M195" s="334"/>
      <c r="N195" s="338"/>
      <c r="O195" s="88" t="s">
        <v>110</v>
      </c>
      <c r="P195" s="339">
        <v>656.62</v>
      </c>
      <c r="Q195" s="338"/>
      <c r="R195" s="334"/>
      <c r="S195" s="337"/>
      <c r="T195" s="338"/>
      <c r="U195" s="86">
        <v>102.7</v>
      </c>
    </row>
    <row r="196" spans="1:21" ht="14.25" customHeight="1" x14ac:dyDescent="0.25">
      <c r="A196" s="88" t="s">
        <v>110</v>
      </c>
      <c r="B196" s="88" t="s">
        <v>336</v>
      </c>
      <c r="C196" s="335" t="s">
        <v>335</v>
      </c>
      <c r="D196" s="337"/>
      <c r="E196" s="338"/>
      <c r="F196" s="336" t="s">
        <v>280</v>
      </c>
      <c r="G196" s="338"/>
      <c r="H196" s="339">
        <v>0.08</v>
      </c>
      <c r="I196" s="338"/>
      <c r="J196" s="339">
        <v>1.1499999999999999</v>
      </c>
      <c r="K196" s="338"/>
      <c r="L196" s="86">
        <v>0.15640000000000001</v>
      </c>
      <c r="M196" s="334"/>
      <c r="N196" s="338"/>
      <c r="O196" s="88" t="s">
        <v>110</v>
      </c>
      <c r="P196" s="339">
        <v>563.22</v>
      </c>
      <c r="Q196" s="338"/>
      <c r="R196" s="339">
        <v>1</v>
      </c>
      <c r="S196" s="337"/>
      <c r="T196" s="338"/>
      <c r="U196" s="86">
        <v>88.09</v>
      </c>
    </row>
    <row r="197" spans="1:21" ht="14.25" customHeight="1" x14ac:dyDescent="0.25">
      <c r="A197" s="88" t="s">
        <v>110</v>
      </c>
      <c r="B197" s="88" t="s">
        <v>108</v>
      </c>
      <c r="C197" s="335" t="s">
        <v>279</v>
      </c>
      <c r="D197" s="337"/>
      <c r="E197" s="338"/>
      <c r="F197" s="336" t="s">
        <v>110</v>
      </c>
      <c r="G197" s="338"/>
      <c r="H197" s="334"/>
      <c r="I197" s="338"/>
      <c r="J197" s="334"/>
      <c r="K197" s="338"/>
      <c r="L197" s="87"/>
      <c r="M197" s="334"/>
      <c r="N197" s="338"/>
      <c r="O197" s="88" t="s">
        <v>110</v>
      </c>
      <c r="P197" s="334"/>
      <c r="Q197" s="338"/>
      <c r="R197" s="334"/>
      <c r="S197" s="337"/>
      <c r="T197" s="338"/>
      <c r="U197" s="86">
        <v>0</v>
      </c>
    </row>
    <row r="198" spans="1:21" ht="14.25" customHeight="1" x14ac:dyDescent="0.25">
      <c r="A198" s="88" t="s">
        <v>110</v>
      </c>
      <c r="B198" s="88" t="s">
        <v>110</v>
      </c>
      <c r="C198" s="321" t="s">
        <v>268</v>
      </c>
      <c r="D198" s="337"/>
      <c r="E198" s="338"/>
      <c r="F198" s="336" t="s">
        <v>110</v>
      </c>
      <c r="G198" s="338"/>
      <c r="H198" s="334"/>
      <c r="I198" s="338"/>
      <c r="J198" s="334"/>
      <c r="K198" s="338"/>
      <c r="L198" s="87"/>
      <c r="M198" s="334"/>
      <c r="N198" s="338"/>
      <c r="O198" s="88" t="s">
        <v>110</v>
      </c>
      <c r="P198" s="334"/>
      <c r="Q198" s="338"/>
      <c r="R198" s="334"/>
      <c r="S198" s="337"/>
      <c r="T198" s="338"/>
      <c r="U198" s="84">
        <v>2332.91</v>
      </c>
    </row>
    <row r="199" spans="1:21" ht="38.85" customHeight="1" x14ac:dyDescent="0.25">
      <c r="A199" s="89" t="s">
        <v>444</v>
      </c>
      <c r="B199" s="88" t="s">
        <v>443</v>
      </c>
      <c r="C199" s="335" t="s">
        <v>442</v>
      </c>
      <c r="D199" s="337"/>
      <c r="E199" s="338"/>
      <c r="F199" s="336" t="s">
        <v>328</v>
      </c>
      <c r="G199" s="338"/>
      <c r="H199" s="339">
        <v>15.3</v>
      </c>
      <c r="I199" s="338"/>
      <c r="J199" s="340" t="s">
        <v>157</v>
      </c>
      <c r="K199" s="338"/>
      <c r="L199" s="86">
        <v>15.3</v>
      </c>
      <c r="M199" s="339">
        <v>650.20000000000005</v>
      </c>
      <c r="N199" s="338"/>
      <c r="O199" s="88" t="s">
        <v>322</v>
      </c>
      <c r="P199" s="339">
        <v>1059.83</v>
      </c>
      <c r="Q199" s="338"/>
      <c r="R199" s="334"/>
      <c r="S199" s="337"/>
      <c r="T199" s="338"/>
      <c r="U199" s="86">
        <v>16215.4</v>
      </c>
    </row>
    <row r="200" spans="1:21" ht="14.25" customHeight="1" x14ac:dyDescent="0.25">
      <c r="A200" s="90" t="s">
        <v>110</v>
      </c>
      <c r="B200" s="90" t="s">
        <v>110</v>
      </c>
      <c r="C200" s="335" t="s">
        <v>267</v>
      </c>
      <c r="D200" s="337"/>
      <c r="E200" s="338"/>
      <c r="F200" s="336" t="s">
        <v>110</v>
      </c>
      <c r="G200" s="338"/>
      <c r="H200" s="334"/>
      <c r="I200" s="338"/>
      <c r="J200" s="335" t="s">
        <v>110</v>
      </c>
      <c r="K200" s="338"/>
      <c r="L200" s="88" t="s">
        <v>110</v>
      </c>
      <c r="M200" s="335" t="s">
        <v>110</v>
      </c>
      <c r="N200" s="338"/>
      <c r="O200" s="90" t="s">
        <v>110</v>
      </c>
      <c r="P200" s="334"/>
      <c r="Q200" s="338"/>
      <c r="R200" s="335" t="s">
        <v>110</v>
      </c>
      <c r="S200" s="337"/>
      <c r="T200" s="338"/>
      <c r="U200" s="86">
        <v>2230.21</v>
      </c>
    </row>
    <row r="201" spans="1:21" ht="28.35" customHeight="1" x14ac:dyDescent="0.25">
      <c r="A201" s="90" t="s">
        <v>110</v>
      </c>
      <c r="B201" s="88" t="s">
        <v>266</v>
      </c>
      <c r="C201" s="335" t="s">
        <v>265</v>
      </c>
      <c r="D201" s="337"/>
      <c r="E201" s="338"/>
      <c r="F201" s="336" t="s">
        <v>262</v>
      </c>
      <c r="G201" s="338"/>
      <c r="H201" s="339">
        <v>97</v>
      </c>
      <c r="I201" s="338"/>
      <c r="J201" s="339">
        <v>1</v>
      </c>
      <c r="K201" s="338"/>
      <c r="L201" s="86">
        <v>97</v>
      </c>
      <c r="M201" s="334"/>
      <c r="N201" s="338"/>
      <c r="O201" s="88" t="s">
        <v>110</v>
      </c>
      <c r="P201" s="334"/>
      <c r="Q201" s="338"/>
      <c r="R201" s="340" t="s">
        <v>110</v>
      </c>
      <c r="S201" s="337"/>
      <c r="T201" s="338"/>
      <c r="U201" s="86">
        <v>2163.3000000000002</v>
      </c>
    </row>
    <row r="202" spans="1:21" ht="28.35" customHeight="1" x14ac:dyDescent="0.25">
      <c r="A202" s="90" t="s">
        <v>110</v>
      </c>
      <c r="B202" s="88" t="s">
        <v>264</v>
      </c>
      <c r="C202" s="335" t="s">
        <v>263</v>
      </c>
      <c r="D202" s="337"/>
      <c r="E202" s="338"/>
      <c r="F202" s="336" t="s">
        <v>262</v>
      </c>
      <c r="G202" s="338"/>
      <c r="H202" s="339">
        <v>51</v>
      </c>
      <c r="I202" s="338"/>
      <c r="J202" s="339">
        <v>1</v>
      </c>
      <c r="K202" s="338"/>
      <c r="L202" s="86">
        <v>51</v>
      </c>
      <c r="M202" s="334"/>
      <c r="N202" s="338"/>
      <c r="O202" s="88" t="s">
        <v>110</v>
      </c>
      <c r="P202" s="334"/>
      <c r="Q202" s="338"/>
      <c r="R202" s="340" t="s">
        <v>110</v>
      </c>
      <c r="S202" s="337"/>
      <c r="T202" s="338"/>
      <c r="U202" s="86">
        <v>1137.4100000000001</v>
      </c>
    </row>
    <row r="203" spans="1:21" ht="14.25" customHeight="1" x14ac:dyDescent="0.25">
      <c r="A203" s="85" t="s">
        <v>110</v>
      </c>
      <c r="B203" s="85" t="s">
        <v>110</v>
      </c>
      <c r="C203" s="321" t="s">
        <v>223</v>
      </c>
      <c r="D203" s="337"/>
      <c r="E203" s="337"/>
      <c r="F203" s="337"/>
      <c r="G203" s="337"/>
      <c r="H203" s="337"/>
      <c r="I203" s="337"/>
      <c r="J203" s="337"/>
      <c r="K203" s="337"/>
      <c r="L203" s="338"/>
      <c r="M203" s="341" t="s">
        <v>110</v>
      </c>
      <c r="N203" s="337"/>
      <c r="O203" s="338"/>
      <c r="P203" s="342">
        <v>12852.36</v>
      </c>
      <c r="Q203" s="338"/>
      <c r="R203" s="325"/>
      <c r="S203" s="337"/>
      <c r="T203" s="338"/>
      <c r="U203" s="84">
        <v>21849.02</v>
      </c>
    </row>
    <row r="204" spans="1:21" ht="38.85" customHeight="1" x14ac:dyDescent="0.25">
      <c r="A204" s="93" t="s">
        <v>441</v>
      </c>
      <c r="B204" s="92" t="s">
        <v>440</v>
      </c>
      <c r="C204" s="321" t="s">
        <v>439</v>
      </c>
      <c r="D204" s="337"/>
      <c r="E204" s="338"/>
      <c r="F204" s="323" t="s">
        <v>438</v>
      </c>
      <c r="G204" s="338"/>
      <c r="H204" s="324">
        <v>0.16</v>
      </c>
      <c r="I204" s="338"/>
      <c r="J204" s="324">
        <v>1</v>
      </c>
      <c r="K204" s="338"/>
      <c r="L204" s="84">
        <v>0.16</v>
      </c>
      <c r="M204" s="325"/>
      <c r="N204" s="338"/>
      <c r="O204" s="91"/>
      <c r="P204" s="325"/>
      <c r="Q204" s="338"/>
      <c r="R204" s="325"/>
      <c r="S204" s="337"/>
      <c r="T204" s="338"/>
      <c r="U204" s="87"/>
    </row>
    <row r="205" spans="1:21" ht="28.35" customHeight="1" x14ac:dyDescent="0.25">
      <c r="A205" s="89" t="s">
        <v>110</v>
      </c>
      <c r="B205" s="88" t="s">
        <v>340</v>
      </c>
      <c r="C205" s="335" t="s">
        <v>339</v>
      </c>
      <c r="D205" s="337"/>
      <c r="E205" s="337"/>
      <c r="F205" s="337"/>
      <c r="G205" s="337"/>
      <c r="H205" s="337"/>
      <c r="I205" s="337"/>
      <c r="J205" s="337"/>
      <c r="K205" s="337"/>
      <c r="L205" s="337"/>
      <c r="M205" s="337"/>
      <c r="N205" s="337"/>
      <c r="O205" s="337"/>
      <c r="P205" s="337"/>
      <c r="Q205" s="337"/>
      <c r="R205" s="337"/>
      <c r="S205" s="337"/>
      <c r="T205" s="338"/>
      <c r="U205" s="90" t="s">
        <v>110</v>
      </c>
    </row>
    <row r="206" spans="1:21" ht="14.25" customHeight="1" x14ac:dyDescent="0.25">
      <c r="A206" s="88" t="s">
        <v>110</v>
      </c>
      <c r="B206" s="88" t="s">
        <v>157</v>
      </c>
      <c r="C206" s="335" t="s">
        <v>285</v>
      </c>
      <c r="D206" s="337"/>
      <c r="E206" s="338"/>
      <c r="F206" s="336" t="s">
        <v>280</v>
      </c>
      <c r="G206" s="338"/>
      <c r="H206" s="334"/>
      <c r="I206" s="338"/>
      <c r="J206" s="334"/>
      <c r="K206" s="338"/>
      <c r="L206" s="86">
        <v>24.472000000000001</v>
      </c>
      <c r="M206" s="334"/>
      <c r="N206" s="338"/>
      <c r="O206" s="88" t="s">
        <v>110</v>
      </c>
      <c r="P206" s="334"/>
      <c r="Q206" s="338"/>
      <c r="R206" s="334"/>
      <c r="S206" s="337"/>
      <c r="T206" s="338"/>
      <c r="U206" s="86">
        <v>12137.38</v>
      </c>
    </row>
    <row r="207" spans="1:21" ht="14.25" customHeight="1" x14ac:dyDescent="0.25">
      <c r="A207" s="88" t="s">
        <v>110</v>
      </c>
      <c r="B207" s="88" t="s">
        <v>437</v>
      </c>
      <c r="C207" s="335" t="s">
        <v>436</v>
      </c>
      <c r="D207" s="337"/>
      <c r="E207" s="338"/>
      <c r="F207" s="336" t="s">
        <v>280</v>
      </c>
      <c r="G207" s="338"/>
      <c r="H207" s="339">
        <v>133</v>
      </c>
      <c r="I207" s="338"/>
      <c r="J207" s="339">
        <v>1.1499999999999999</v>
      </c>
      <c r="K207" s="338"/>
      <c r="L207" s="86">
        <v>24.472000000000001</v>
      </c>
      <c r="M207" s="334"/>
      <c r="N207" s="338"/>
      <c r="O207" s="88" t="s">
        <v>110</v>
      </c>
      <c r="P207" s="339">
        <v>495.97</v>
      </c>
      <c r="Q207" s="338"/>
      <c r="R207" s="339">
        <v>1</v>
      </c>
      <c r="S207" s="337"/>
      <c r="T207" s="338"/>
      <c r="U207" s="86">
        <v>12137.38</v>
      </c>
    </row>
    <row r="208" spans="1:21" ht="14.25" customHeight="1" x14ac:dyDescent="0.25">
      <c r="A208" s="88" t="s">
        <v>110</v>
      </c>
      <c r="B208" s="88" t="s">
        <v>138</v>
      </c>
      <c r="C208" s="335" t="s">
        <v>282</v>
      </c>
      <c r="D208" s="337"/>
      <c r="E208" s="338"/>
      <c r="F208" s="336" t="s">
        <v>110</v>
      </c>
      <c r="G208" s="338"/>
      <c r="H208" s="334"/>
      <c r="I208" s="338"/>
      <c r="J208" s="334"/>
      <c r="K208" s="338"/>
      <c r="L208" s="87"/>
      <c r="M208" s="334"/>
      <c r="N208" s="338"/>
      <c r="O208" s="88" t="s">
        <v>110</v>
      </c>
      <c r="P208" s="334"/>
      <c r="Q208" s="338"/>
      <c r="R208" s="334"/>
      <c r="S208" s="337"/>
      <c r="T208" s="338"/>
      <c r="U208" s="86">
        <v>0</v>
      </c>
    </row>
    <row r="209" spans="1:21" ht="14.25" customHeight="1" x14ac:dyDescent="0.25">
      <c r="A209" s="88" t="s">
        <v>110</v>
      </c>
      <c r="B209" s="88" t="s">
        <v>134</v>
      </c>
      <c r="C209" s="335" t="s">
        <v>281</v>
      </c>
      <c r="D209" s="337"/>
      <c r="E209" s="338"/>
      <c r="F209" s="336" t="s">
        <v>280</v>
      </c>
      <c r="G209" s="338"/>
      <c r="H209" s="334"/>
      <c r="I209" s="338"/>
      <c r="J209" s="334"/>
      <c r="K209" s="338"/>
      <c r="L209" s="87"/>
      <c r="M209" s="334"/>
      <c r="N209" s="338"/>
      <c r="O209" s="88" t="s">
        <v>110</v>
      </c>
      <c r="P209" s="334"/>
      <c r="Q209" s="338"/>
      <c r="R209" s="334"/>
      <c r="S209" s="337"/>
      <c r="T209" s="338"/>
      <c r="U209" s="86">
        <v>0</v>
      </c>
    </row>
    <row r="210" spans="1:21" ht="14.25" customHeight="1" x14ac:dyDescent="0.25">
      <c r="A210" s="88" t="s">
        <v>110</v>
      </c>
      <c r="B210" s="88" t="s">
        <v>108</v>
      </c>
      <c r="C210" s="335" t="s">
        <v>279</v>
      </c>
      <c r="D210" s="337"/>
      <c r="E210" s="338"/>
      <c r="F210" s="336" t="s">
        <v>110</v>
      </c>
      <c r="G210" s="338"/>
      <c r="H210" s="334"/>
      <c r="I210" s="338"/>
      <c r="J210" s="334"/>
      <c r="K210" s="338"/>
      <c r="L210" s="87"/>
      <c r="M210" s="334"/>
      <c r="N210" s="338"/>
      <c r="O210" s="88" t="s">
        <v>110</v>
      </c>
      <c r="P210" s="334"/>
      <c r="Q210" s="338"/>
      <c r="R210" s="334"/>
      <c r="S210" s="337"/>
      <c r="T210" s="338"/>
      <c r="U210" s="86">
        <v>221.44</v>
      </c>
    </row>
    <row r="211" spans="1:21" ht="36.6" customHeight="1" x14ac:dyDescent="0.25">
      <c r="A211" s="88" t="s">
        <v>110</v>
      </c>
      <c r="B211" s="88" t="s">
        <v>435</v>
      </c>
      <c r="C211" s="335" t="s">
        <v>434</v>
      </c>
      <c r="D211" s="337"/>
      <c r="E211" s="338"/>
      <c r="F211" s="336" t="s">
        <v>328</v>
      </c>
      <c r="G211" s="338"/>
      <c r="H211" s="339">
        <v>0.08</v>
      </c>
      <c r="I211" s="338"/>
      <c r="J211" s="339">
        <v>1</v>
      </c>
      <c r="K211" s="338"/>
      <c r="L211" s="86">
        <v>1.2800000000000001E-2</v>
      </c>
      <c r="M211" s="334">
        <v>16655</v>
      </c>
      <c r="N211" s="338"/>
      <c r="O211" s="88" t="s">
        <v>157</v>
      </c>
      <c r="P211" s="339">
        <v>16655</v>
      </c>
      <c r="Q211" s="338"/>
      <c r="R211" s="334"/>
      <c r="S211" s="337"/>
      <c r="T211" s="338"/>
      <c r="U211" s="86">
        <v>213.18</v>
      </c>
    </row>
    <row r="212" spans="1:21" ht="14.25" customHeight="1" x14ac:dyDescent="0.25">
      <c r="A212" s="88" t="s">
        <v>110</v>
      </c>
      <c r="B212" s="88" t="s">
        <v>433</v>
      </c>
      <c r="C212" s="335" t="s">
        <v>432</v>
      </c>
      <c r="D212" s="337"/>
      <c r="E212" s="338"/>
      <c r="F212" s="336" t="s">
        <v>276</v>
      </c>
      <c r="G212" s="338"/>
      <c r="H212" s="339">
        <v>8.0000000000000004E-4</v>
      </c>
      <c r="I212" s="338"/>
      <c r="J212" s="339">
        <v>1</v>
      </c>
      <c r="K212" s="338"/>
      <c r="L212" s="86">
        <v>1.2799999999999999E-4</v>
      </c>
      <c r="M212" s="334"/>
      <c r="N212" s="338"/>
      <c r="O212" s="88" t="s">
        <v>110</v>
      </c>
      <c r="P212" s="339">
        <v>64494.01</v>
      </c>
      <c r="Q212" s="338"/>
      <c r="R212" s="334"/>
      <c r="S212" s="337"/>
      <c r="T212" s="338"/>
      <c r="U212" s="86">
        <v>8.26</v>
      </c>
    </row>
    <row r="213" spans="1:21" ht="14.25" customHeight="1" x14ac:dyDescent="0.25">
      <c r="A213" s="88" t="s">
        <v>110</v>
      </c>
      <c r="B213" s="88" t="s">
        <v>110</v>
      </c>
      <c r="C213" s="321" t="s">
        <v>268</v>
      </c>
      <c r="D213" s="337"/>
      <c r="E213" s="338"/>
      <c r="F213" s="336" t="s">
        <v>110</v>
      </c>
      <c r="G213" s="338"/>
      <c r="H213" s="334"/>
      <c r="I213" s="338"/>
      <c r="J213" s="334"/>
      <c r="K213" s="338"/>
      <c r="L213" s="87"/>
      <c r="M213" s="334"/>
      <c r="N213" s="338"/>
      <c r="O213" s="88" t="s">
        <v>110</v>
      </c>
      <c r="P213" s="334"/>
      <c r="Q213" s="338"/>
      <c r="R213" s="334"/>
      <c r="S213" s="337"/>
      <c r="T213" s="338"/>
      <c r="U213" s="84">
        <v>12358.82</v>
      </c>
    </row>
    <row r="214" spans="1:21" ht="60.75" customHeight="1" x14ac:dyDescent="0.25">
      <c r="A214" s="89" t="s">
        <v>76</v>
      </c>
      <c r="B214" s="88" t="s">
        <v>431</v>
      </c>
      <c r="C214" s="335" t="s">
        <v>430</v>
      </c>
      <c r="D214" s="337"/>
      <c r="E214" s="338"/>
      <c r="F214" s="336" t="s">
        <v>429</v>
      </c>
      <c r="G214" s="338"/>
      <c r="H214" s="339">
        <v>160</v>
      </c>
      <c r="I214" s="338"/>
      <c r="J214" s="340" t="s">
        <v>157</v>
      </c>
      <c r="K214" s="338"/>
      <c r="L214" s="86">
        <v>160</v>
      </c>
      <c r="M214" s="339">
        <v>815.16</v>
      </c>
      <c r="N214" s="338"/>
      <c r="O214" s="88" t="s">
        <v>60</v>
      </c>
      <c r="P214" s="339">
        <v>896.68</v>
      </c>
      <c r="Q214" s="338"/>
      <c r="R214" s="334"/>
      <c r="S214" s="337"/>
      <c r="T214" s="338"/>
      <c r="U214" s="86">
        <v>143468.79999999999</v>
      </c>
    </row>
    <row r="215" spans="1:21" ht="14.25" customHeight="1" x14ac:dyDescent="0.25">
      <c r="A215" s="90" t="s">
        <v>110</v>
      </c>
      <c r="B215" s="90" t="s">
        <v>110</v>
      </c>
      <c r="C215" s="335" t="s">
        <v>267</v>
      </c>
      <c r="D215" s="337"/>
      <c r="E215" s="338"/>
      <c r="F215" s="336" t="s">
        <v>110</v>
      </c>
      <c r="G215" s="338"/>
      <c r="H215" s="334"/>
      <c r="I215" s="338"/>
      <c r="J215" s="335" t="s">
        <v>110</v>
      </c>
      <c r="K215" s="338"/>
      <c r="L215" s="88" t="s">
        <v>110</v>
      </c>
      <c r="M215" s="335" t="s">
        <v>110</v>
      </c>
      <c r="N215" s="338"/>
      <c r="O215" s="90" t="s">
        <v>110</v>
      </c>
      <c r="P215" s="334"/>
      <c r="Q215" s="338"/>
      <c r="R215" s="335" t="s">
        <v>110</v>
      </c>
      <c r="S215" s="337"/>
      <c r="T215" s="338"/>
      <c r="U215" s="86">
        <v>12137.38</v>
      </c>
    </row>
    <row r="216" spans="1:21" ht="28.35" customHeight="1" x14ac:dyDescent="0.25">
      <c r="A216" s="90" t="s">
        <v>110</v>
      </c>
      <c r="B216" s="88" t="s">
        <v>428</v>
      </c>
      <c r="C216" s="335" t="s">
        <v>427</v>
      </c>
      <c r="D216" s="337"/>
      <c r="E216" s="338"/>
      <c r="F216" s="336" t="s">
        <v>262</v>
      </c>
      <c r="G216" s="338"/>
      <c r="H216" s="339">
        <v>98</v>
      </c>
      <c r="I216" s="338"/>
      <c r="J216" s="339">
        <v>1</v>
      </c>
      <c r="K216" s="338"/>
      <c r="L216" s="86">
        <v>98</v>
      </c>
      <c r="M216" s="334"/>
      <c r="N216" s="338"/>
      <c r="O216" s="88" t="s">
        <v>110</v>
      </c>
      <c r="P216" s="334"/>
      <c r="Q216" s="338"/>
      <c r="R216" s="340" t="s">
        <v>110</v>
      </c>
      <c r="S216" s="337"/>
      <c r="T216" s="338"/>
      <c r="U216" s="86">
        <v>11894.63</v>
      </c>
    </row>
    <row r="217" spans="1:21" ht="28.35" customHeight="1" x14ac:dyDescent="0.25">
      <c r="A217" s="90" t="s">
        <v>110</v>
      </c>
      <c r="B217" s="88" t="s">
        <v>426</v>
      </c>
      <c r="C217" s="335" t="s">
        <v>425</v>
      </c>
      <c r="D217" s="337"/>
      <c r="E217" s="338"/>
      <c r="F217" s="336" t="s">
        <v>262</v>
      </c>
      <c r="G217" s="338"/>
      <c r="H217" s="339">
        <v>58</v>
      </c>
      <c r="I217" s="338"/>
      <c r="J217" s="339">
        <v>1</v>
      </c>
      <c r="K217" s="338"/>
      <c r="L217" s="86">
        <v>58</v>
      </c>
      <c r="M217" s="334"/>
      <c r="N217" s="338"/>
      <c r="O217" s="88" t="s">
        <v>110</v>
      </c>
      <c r="P217" s="334"/>
      <c r="Q217" s="338"/>
      <c r="R217" s="340" t="s">
        <v>110</v>
      </c>
      <c r="S217" s="337"/>
      <c r="T217" s="338"/>
      <c r="U217" s="86">
        <v>7039.68</v>
      </c>
    </row>
    <row r="218" spans="1:21" ht="14.25" customHeight="1" x14ac:dyDescent="0.25">
      <c r="A218" s="85" t="s">
        <v>110</v>
      </c>
      <c r="B218" s="85" t="s">
        <v>110</v>
      </c>
      <c r="C218" s="321" t="s">
        <v>223</v>
      </c>
      <c r="D218" s="337"/>
      <c r="E218" s="337"/>
      <c r="F218" s="337"/>
      <c r="G218" s="337"/>
      <c r="H218" s="337"/>
      <c r="I218" s="337"/>
      <c r="J218" s="337"/>
      <c r="K218" s="337"/>
      <c r="L218" s="338"/>
      <c r="M218" s="341" t="s">
        <v>110</v>
      </c>
      <c r="N218" s="337"/>
      <c r="O218" s="338"/>
      <c r="P218" s="342">
        <v>1092262.06</v>
      </c>
      <c r="Q218" s="338"/>
      <c r="R218" s="325"/>
      <c r="S218" s="337"/>
      <c r="T218" s="338"/>
      <c r="U218" s="84">
        <v>174761.93</v>
      </c>
    </row>
    <row r="219" spans="1:21" ht="38.85" customHeight="1" x14ac:dyDescent="0.25">
      <c r="A219" s="93" t="s">
        <v>424</v>
      </c>
      <c r="B219" s="92" t="s">
        <v>423</v>
      </c>
      <c r="C219" s="321" t="s">
        <v>422</v>
      </c>
      <c r="D219" s="337"/>
      <c r="E219" s="338"/>
      <c r="F219" s="323" t="s">
        <v>295</v>
      </c>
      <c r="G219" s="338"/>
      <c r="H219" s="324">
        <v>3.468</v>
      </c>
      <c r="I219" s="338"/>
      <c r="J219" s="324">
        <v>1</v>
      </c>
      <c r="K219" s="338"/>
      <c r="L219" s="84">
        <v>3.468</v>
      </c>
      <c r="M219" s="325"/>
      <c r="N219" s="338"/>
      <c r="O219" s="91"/>
      <c r="P219" s="325"/>
      <c r="Q219" s="338"/>
      <c r="R219" s="325"/>
      <c r="S219" s="337"/>
      <c r="T219" s="338"/>
      <c r="U219" s="87"/>
    </row>
    <row r="220" spans="1:21" ht="28.35" customHeight="1" x14ac:dyDescent="0.25">
      <c r="A220" s="89" t="s">
        <v>110</v>
      </c>
      <c r="B220" s="88" t="s">
        <v>289</v>
      </c>
      <c r="C220" s="335" t="s">
        <v>288</v>
      </c>
      <c r="D220" s="337"/>
      <c r="E220" s="337"/>
      <c r="F220" s="337"/>
      <c r="G220" s="337"/>
      <c r="H220" s="337"/>
      <c r="I220" s="337"/>
      <c r="J220" s="337"/>
      <c r="K220" s="337"/>
      <c r="L220" s="337"/>
      <c r="M220" s="337"/>
      <c r="N220" s="337"/>
      <c r="O220" s="337"/>
      <c r="P220" s="337"/>
      <c r="Q220" s="337"/>
      <c r="R220" s="337"/>
      <c r="S220" s="337"/>
      <c r="T220" s="338"/>
      <c r="U220" s="90" t="s">
        <v>110</v>
      </c>
    </row>
    <row r="221" spans="1:21" ht="14.25" customHeight="1" x14ac:dyDescent="0.25">
      <c r="A221" s="88" t="s">
        <v>110</v>
      </c>
      <c r="B221" s="88" t="s">
        <v>157</v>
      </c>
      <c r="C221" s="335" t="s">
        <v>285</v>
      </c>
      <c r="D221" s="337"/>
      <c r="E221" s="338"/>
      <c r="F221" s="336" t="s">
        <v>280</v>
      </c>
      <c r="G221" s="338"/>
      <c r="H221" s="334"/>
      <c r="I221" s="338"/>
      <c r="J221" s="334"/>
      <c r="K221" s="338"/>
      <c r="L221" s="86">
        <v>180.23195999999999</v>
      </c>
      <c r="M221" s="334"/>
      <c r="N221" s="338"/>
      <c r="O221" s="88" t="s">
        <v>110</v>
      </c>
      <c r="P221" s="334"/>
      <c r="Q221" s="338"/>
      <c r="R221" s="334"/>
      <c r="S221" s="337"/>
      <c r="T221" s="338"/>
      <c r="U221" s="86">
        <v>101510.24</v>
      </c>
    </row>
    <row r="222" spans="1:21" ht="14.25" customHeight="1" x14ac:dyDescent="0.25">
      <c r="A222" s="88" t="s">
        <v>110</v>
      </c>
      <c r="B222" s="88" t="s">
        <v>421</v>
      </c>
      <c r="C222" s="335" t="s">
        <v>420</v>
      </c>
      <c r="D222" s="337"/>
      <c r="E222" s="338"/>
      <c r="F222" s="336" t="s">
        <v>280</v>
      </c>
      <c r="G222" s="338"/>
      <c r="H222" s="339">
        <v>51.97</v>
      </c>
      <c r="I222" s="338"/>
      <c r="J222" s="339">
        <v>1</v>
      </c>
      <c r="K222" s="338"/>
      <c r="L222" s="86">
        <v>180.23195999999999</v>
      </c>
      <c r="M222" s="334"/>
      <c r="N222" s="338"/>
      <c r="O222" s="88" t="s">
        <v>110</v>
      </c>
      <c r="P222" s="339">
        <v>563.22</v>
      </c>
      <c r="Q222" s="338"/>
      <c r="R222" s="339">
        <v>1</v>
      </c>
      <c r="S222" s="337"/>
      <c r="T222" s="338"/>
      <c r="U222" s="86">
        <v>101510.24</v>
      </c>
    </row>
    <row r="223" spans="1:21" ht="14.25" customHeight="1" x14ac:dyDescent="0.25">
      <c r="A223" s="88" t="s">
        <v>110</v>
      </c>
      <c r="B223" s="88" t="s">
        <v>138</v>
      </c>
      <c r="C223" s="335" t="s">
        <v>282</v>
      </c>
      <c r="D223" s="337"/>
      <c r="E223" s="338"/>
      <c r="F223" s="336" t="s">
        <v>110</v>
      </c>
      <c r="G223" s="338"/>
      <c r="H223" s="334"/>
      <c r="I223" s="338"/>
      <c r="J223" s="334"/>
      <c r="K223" s="338"/>
      <c r="L223" s="87"/>
      <c r="M223" s="334"/>
      <c r="N223" s="338"/>
      <c r="O223" s="88" t="s">
        <v>110</v>
      </c>
      <c r="P223" s="334"/>
      <c r="Q223" s="338"/>
      <c r="R223" s="334"/>
      <c r="S223" s="337"/>
      <c r="T223" s="338"/>
      <c r="U223" s="86">
        <v>28848.59</v>
      </c>
    </row>
    <row r="224" spans="1:21" ht="14.25" customHeight="1" x14ac:dyDescent="0.25">
      <c r="A224" s="88" t="s">
        <v>110</v>
      </c>
      <c r="B224" s="88" t="s">
        <v>134</v>
      </c>
      <c r="C224" s="335" t="s">
        <v>281</v>
      </c>
      <c r="D224" s="337"/>
      <c r="E224" s="338"/>
      <c r="F224" s="336" t="s">
        <v>280</v>
      </c>
      <c r="G224" s="338"/>
      <c r="H224" s="334"/>
      <c r="I224" s="338"/>
      <c r="J224" s="334"/>
      <c r="K224" s="338"/>
      <c r="L224" s="86">
        <v>30.76116</v>
      </c>
      <c r="M224" s="334"/>
      <c r="N224" s="338"/>
      <c r="O224" s="88" t="s">
        <v>110</v>
      </c>
      <c r="P224" s="334"/>
      <c r="Q224" s="338"/>
      <c r="R224" s="334"/>
      <c r="S224" s="337"/>
      <c r="T224" s="338"/>
      <c r="U224" s="86">
        <v>18039.2</v>
      </c>
    </row>
    <row r="225" spans="1:21" ht="18.95" customHeight="1" x14ac:dyDescent="0.25">
      <c r="A225" s="88" t="s">
        <v>110</v>
      </c>
      <c r="B225" s="88" t="s">
        <v>365</v>
      </c>
      <c r="C225" s="335" t="s">
        <v>364</v>
      </c>
      <c r="D225" s="337"/>
      <c r="E225" s="338"/>
      <c r="F225" s="336" t="s">
        <v>332</v>
      </c>
      <c r="G225" s="338"/>
      <c r="H225" s="339">
        <v>2.0299999999999998</v>
      </c>
      <c r="I225" s="338"/>
      <c r="J225" s="339">
        <v>1</v>
      </c>
      <c r="K225" s="338"/>
      <c r="L225" s="86">
        <v>7.0400400000000003</v>
      </c>
      <c r="M225" s="334"/>
      <c r="N225" s="338"/>
      <c r="O225" s="88" t="s">
        <v>110</v>
      </c>
      <c r="P225" s="339">
        <v>1631.99</v>
      </c>
      <c r="Q225" s="338"/>
      <c r="R225" s="334"/>
      <c r="S225" s="337"/>
      <c r="T225" s="338"/>
      <c r="U225" s="86">
        <v>11489.27</v>
      </c>
    </row>
    <row r="226" spans="1:21" ht="14.25" customHeight="1" x14ac:dyDescent="0.25">
      <c r="A226" s="88" t="s">
        <v>110</v>
      </c>
      <c r="B226" s="88" t="s">
        <v>360</v>
      </c>
      <c r="C226" s="335" t="s">
        <v>359</v>
      </c>
      <c r="D226" s="337"/>
      <c r="E226" s="338"/>
      <c r="F226" s="336" t="s">
        <v>280</v>
      </c>
      <c r="G226" s="338"/>
      <c r="H226" s="339">
        <v>2.0299999999999998</v>
      </c>
      <c r="I226" s="338"/>
      <c r="J226" s="339">
        <v>1</v>
      </c>
      <c r="K226" s="338"/>
      <c r="L226" s="86">
        <v>7.0400400000000003</v>
      </c>
      <c r="M226" s="334"/>
      <c r="N226" s="338"/>
      <c r="O226" s="88" t="s">
        <v>110</v>
      </c>
      <c r="P226" s="339">
        <v>756.56</v>
      </c>
      <c r="Q226" s="338"/>
      <c r="R226" s="339">
        <v>1</v>
      </c>
      <c r="S226" s="337"/>
      <c r="T226" s="338"/>
      <c r="U226" s="86">
        <v>5326.21</v>
      </c>
    </row>
    <row r="227" spans="1:21" ht="18.95" customHeight="1" x14ac:dyDescent="0.25">
      <c r="A227" s="88" t="s">
        <v>110</v>
      </c>
      <c r="B227" s="88" t="s">
        <v>419</v>
      </c>
      <c r="C227" s="335" t="s">
        <v>418</v>
      </c>
      <c r="D227" s="337"/>
      <c r="E227" s="338"/>
      <c r="F227" s="336" t="s">
        <v>332</v>
      </c>
      <c r="G227" s="338"/>
      <c r="H227" s="339">
        <v>2.63</v>
      </c>
      <c r="I227" s="338"/>
      <c r="J227" s="339">
        <v>1</v>
      </c>
      <c r="K227" s="338"/>
      <c r="L227" s="86">
        <v>9.1208399999999994</v>
      </c>
      <c r="M227" s="334">
        <v>0.54</v>
      </c>
      <c r="N227" s="338"/>
      <c r="O227" s="88" t="s">
        <v>417</v>
      </c>
      <c r="P227" s="339">
        <v>0.86</v>
      </c>
      <c r="Q227" s="338"/>
      <c r="R227" s="334"/>
      <c r="S227" s="337"/>
      <c r="T227" s="338"/>
      <c r="U227" s="86">
        <v>7.84</v>
      </c>
    </row>
    <row r="228" spans="1:21" ht="18.95" customHeight="1" x14ac:dyDescent="0.25">
      <c r="A228" s="88" t="s">
        <v>110</v>
      </c>
      <c r="B228" s="88" t="s">
        <v>416</v>
      </c>
      <c r="C228" s="335" t="s">
        <v>415</v>
      </c>
      <c r="D228" s="337"/>
      <c r="E228" s="338"/>
      <c r="F228" s="336" t="s">
        <v>332</v>
      </c>
      <c r="G228" s="338"/>
      <c r="H228" s="339">
        <v>2.96</v>
      </c>
      <c r="I228" s="338"/>
      <c r="J228" s="339">
        <v>1</v>
      </c>
      <c r="K228" s="338"/>
      <c r="L228" s="86">
        <v>10.265280000000001</v>
      </c>
      <c r="M228" s="334">
        <v>540.97</v>
      </c>
      <c r="N228" s="338"/>
      <c r="O228" s="88" t="s">
        <v>408</v>
      </c>
      <c r="P228" s="339">
        <v>697.85</v>
      </c>
      <c r="Q228" s="338"/>
      <c r="R228" s="334"/>
      <c r="S228" s="337"/>
      <c r="T228" s="338"/>
      <c r="U228" s="86">
        <v>7163.63</v>
      </c>
    </row>
    <row r="229" spans="1:21" ht="14.25" customHeight="1" x14ac:dyDescent="0.25">
      <c r="A229" s="88" t="s">
        <v>110</v>
      </c>
      <c r="B229" s="88" t="s">
        <v>414</v>
      </c>
      <c r="C229" s="335" t="s">
        <v>413</v>
      </c>
      <c r="D229" s="337"/>
      <c r="E229" s="338"/>
      <c r="F229" s="336" t="s">
        <v>280</v>
      </c>
      <c r="G229" s="338"/>
      <c r="H229" s="339">
        <v>2.96</v>
      </c>
      <c r="I229" s="338"/>
      <c r="J229" s="339">
        <v>1</v>
      </c>
      <c r="K229" s="338"/>
      <c r="L229" s="86">
        <v>10.265280000000001</v>
      </c>
      <c r="M229" s="334"/>
      <c r="N229" s="338"/>
      <c r="O229" s="88" t="s">
        <v>110</v>
      </c>
      <c r="P229" s="339">
        <v>500.17</v>
      </c>
      <c r="Q229" s="338"/>
      <c r="R229" s="339">
        <v>1</v>
      </c>
      <c r="S229" s="337"/>
      <c r="T229" s="338"/>
      <c r="U229" s="86">
        <v>5134.3900000000003</v>
      </c>
    </row>
    <row r="230" spans="1:21" ht="18.95" customHeight="1" x14ac:dyDescent="0.25">
      <c r="A230" s="88" t="s">
        <v>110</v>
      </c>
      <c r="B230" s="88" t="s">
        <v>412</v>
      </c>
      <c r="C230" s="335" t="s">
        <v>411</v>
      </c>
      <c r="D230" s="337"/>
      <c r="E230" s="338"/>
      <c r="F230" s="336" t="s">
        <v>332</v>
      </c>
      <c r="G230" s="338"/>
      <c r="H230" s="339">
        <v>3.34</v>
      </c>
      <c r="I230" s="338"/>
      <c r="J230" s="339">
        <v>1</v>
      </c>
      <c r="K230" s="338"/>
      <c r="L230" s="86">
        <v>11.583119999999999</v>
      </c>
      <c r="M230" s="334">
        <v>113.28</v>
      </c>
      <c r="N230" s="338"/>
      <c r="O230" s="88" t="s">
        <v>405</v>
      </c>
      <c r="P230" s="339">
        <v>137.07</v>
      </c>
      <c r="Q230" s="338"/>
      <c r="R230" s="334"/>
      <c r="S230" s="337"/>
      <c r="T230" s="338"/>
      <c r="U230" s="86">
        <v>1587.7</v>
      </c>
    </row>
    <row r="231" spans="1:21" ht="18.95" customHeight="1" x14ac:dyDescent="0.25">
      <c r="A231" s="88" t="s">
        <v>110</v>
      </c>
      <c r="B231" s="88" t="s">
        <v>338</v>
      </c>
      <c r="C231" s="335" t="s">
        <v>337</v>
      </c>
      <c r="D231" s="337"/>
      <c r="E231" s="338"/>
      <c r="F231" s="336" t="s">
        <v>332</v>
      </c>
      <c r="G231" s="338"/>
      <c r="H231" s="339">
        <v>0.92</v>
      </c>
      <c r="I231" s="338"/>
      <c r="J231" s="339">
        <v>1</v>
      </c>
      <c r="K231" s="338"/>
      <c r="L231" s="86">
        <v>3.1905600000000001</v>
      </c>
      <c r="M231" s="334"/>
      <c r="N231" s="338"/>
      <c r="O231" s="88" t="s">
        <v>110</v>
      </c>
      <c r="P231" s="339">
        <v>656.62</v>
      </c>
      <c r="Q231" s="338"/>
      <c r="R231" s="334"/>
      <c r="S231" s="337"/>
      <c r="T231" s="338"/>
      <c r="U231" s="86">
        <v>2094.9899999999998</v>
      </c>
    </row>
    <row r="232" spans="1:21" ht="14.25" customHeight="1" x14ac:dyDescent="0.25">
      <c r="A232" s="88" t="s">
        <v>110</v>
      </c>
      <c r="B232" s="88" t="s">
        <v>336</v>
      </c>
      <c r="C232" s="335" t="s">
        <v>335</v>
      </c>
      <c r="D232" s="337"/>
      <c r="E232" s="338"/>
      <c r="F232" s="336" t="s">
        <v>280</v>
      </c>
      <c r="G232" s="338"/>
      <c r="H232" s="339">
        <v>0.92</v>
      </c>
      <c r="I232" s="338"/>
      <c r="J232" s="339">
        <v>1</v>
      </c>
      <c r="K232" s="338"/>
      <c r="L232" s="86">
        <v>3.1905600000000001</v>
      </c>
      <c r="M232" s="334"/>
      <c r="N232" s="338"/>
      <c r="O232" s="88" t="s">
        <v>110</v>
      </c>
      <c r="P232" s="339">
        <v>563.22</v>
      </c>
      <c r="Q232" s="338"/>
      <c r="R232" s="339">
        <v>1</v>
      </c>
      <c r="S232" s="337"/>
      <c r="T232" s="338"/>
      <c r="U232" s="86">
        <v>1796.99</v>
      </c>
    </row>
    <row r="233" spans="1:21" ht="18.95" customHeight="1" x14ac:dyDescent="0.25">
      <c r="A233" s="88" t="s">
        <v>110</v>
      </c>
      <c r="B233" s="88" t="s">
        <v>410</v>
      </c>
      <c r="C233" s="335" t="s">
        <v>409</v>
      </c>
      <c r="D233" s="337"/>
      <c r="E233" s="338"/>
      <c r="F233" s="336" t="s">
        <v>332</v>
      </c>
      <c r="G233" s="338"/>
      <c r="H233" s="339">
        <v>2.96</v>
      </c>
      <c r="I233" s="338"/>
      <c r="J233" s="339">
        <v>1</v>
      </c>
      <c r="K233" s="338"/>
      <c r="L233" s="86">
        <v>10.265280000000001</v>
      </c>
      <c r="M233" s="334">
        <v>487.94</v>
      </c>
      <c r="N233" s="338"/>
      <c r="O233" s="88" t="s">
        <v>408</v>
      </c>
      <c r="P233" s="339">
        <v>629.44000000000005</v>
      </c>
      <c r="Q233" s="338"/>
      <c r="R233" s="334"/>
      <c r="S233" s="337"/>
      <c r="T233" s="338"/>
      <c r="U233" s="86">
        <v>6461.38</v>
      </c>
    </row>
    <row r="234" spans="1:21" ht="14.25" customHeight="1" x14ac:dyDescent="0.25">
      <c r="A234" s="88" t="s">
        <v>110</v>
      </c>
      <c r="B234" s="88" t="s">
        <v>336</v>
      </c>
      <c r="C234" s="335" t="s">
        <v>335</v>
      </c>
      <c r="D234" s="337"/>
      <c r="E234" s="338"/>
      <c r="F234" s="336" t="s">
        <v>280</v>
      </c>
      <c r="G234" s="338"/>
      <c r="H234" s="339">
        <v>2.96</v>
      </c>
      <c r="I234" s="338"/>
      <c r="J234" s="339">
        <v>1</v>
      </c>
      <c r="K234" s="338"/>
      <c r="L234" s="86">
        <v>10.265280000000001</v>
      </c>
      <c r="M234" s="334"/>
      <c r="N234" s="338"/>
      <c r="O234" s="88" t="s">
        <v>110</v>
      </c>
      <c r="P234" s="339">
        <v>563.22</v>
      </c>
      <c r="Q234" s="338"/>
      <c r="R234" s="339">
        <v>1</v>
      </c>
      <c r="S234" s="337"/>
      <c r="T234" s="338"/>
      <c r="U234" s="86">
        <v>5781.61</v>
      </c>
    </row>
    <row r="235" spans="1:21" ht="14.25" customHeight="1" x14ac:dyDescent="0.25">
      <c r="A235" s="88" t="s">
        <v>110</v>
      </c>
      <c r="B235" s="88" t="s">
        <v>407</v>
      </c>
      <c r="C235" s="335" t="s">
        <v>406</v>
      </c>
      <c r="D235" s="337"/>
      <c r="E235" s="338"/>
      <c r="F235" s="336" t="s">
        <v>332</v>
      </c>
      <c r="G235" s="338"/>
      <c r="H235" s="339">
        <v>2.4</v>
      </c>
      <c r="I235" s="338"/>
      <c r="J235" s="339">
        <v>1</v>
      </c>
      <c r="K235" s="338"/>
      <c r="L235" s="86">
        <v>8.3231999999999999</v>
      </c>
      <c r="M235" s="334">
        <v>4.3499999999999996</v>
      </c>
      <c r="N235" s="338"/>
      <c r="O235" s="88" t="s">
        <v>405</v>
      </c>
      <c r="P235" s="339">
        <v>5.26</v>
      </c>
      <c r="Q235" s="338"/>
      <c r="R235" s="334"/>
      <c r="S235" s="337"/>
      <c r="T235" s="338"/>
      <c r="U235" s="86">
        <v>43.78</v>
      </c>
    </row>
    <row r="236" spans="1:21" ht="14.25" customHeight="1" x14ac:dyDescent="0.25">
      <c r="A236" s="88" t="s">
        <v>110</v>
      </c>
      <c r="B236" s="88" t="s">
        <v>108</v>
      </c>
      <c r="C236" s="335" t="s">
        <v>279</v>
      </c>
      <c r="D236" s="337"/>
      <c r="E236" s="338"/>
      <c r="F236" s="336" t="s">
        <v>110</v>
      </c>
      <c r="G236" s="338"/>
      <c r="H236" s="334"/>
      <c r="I236" s="338"/>
      <c r="J236" s="334"/>
      <c r="K236" s="338"/>
      <c r="L236" s="87"/>
      <c r="M236" s="334"/>
      <c r="N236" s="338"/>
      <c r="O236" s="88" t="s">
        <v>110</v>
      </c>
      <c r="P236" s="334"/>
      <c r="Q236" s="338"/>
      <c r="R236" s="334"/>
      <c r="S236" s="337"/>
      <c r="T236" s="338"/>
      <c r="U236" s="86">
        <v>2794.12</v>
      </c>
    </row>
    <row r="237" spans="1:21" ht="14.25" customHeight="1" x14ac:dyDescent="0.25">
      <c r="A237" s="88" t="s">
        <v>110</v>
      </c>
      <c r="B237" s="88" t="s">
        <v>404</v>
      </c>
      <c r="C237" s="335" t="s">
        <v>403</v>
      </c>
      <c r="D237" s="337"/>
      <c r="E237" s="338"/>
      <c r="F237" s="336" t="s">
        <v>258</v>
      </c>
      <c r="G237" s="338"/>
      <c r="H237" s="339">
        <v>2.7</v>
      </c>
      <c r="I237" s="338"/>
      <c r="J237" s="339">
        <v>1</v>
      </c>
      <c r="K237" s="338"/>
      <c r="L237" s="86">
        <v>9.3635999999999999</v>
      </c>
      <c r="M237" s="334">
        <v>41.38</v>
      </c>
      <c r="N237" s="338"/>
      <c r="O237" s="88" t="s">
        <v>402</v>
      </c>
      <c r="P237" s="339">
        <v>70.760000000000005</v>
      </c>
      <c r="Q237" s="338"/>
      <c r="R237" s="334"/>
      <c r="S237" s="337"/>
      <c r="T237" s="338"/>
      <c r="U237" s="86">
        <v>662.57</v>
      </c>
    </row>
    <row r="238" spans="1:21" ht="18.95" customHeight="1" x14ac:dyDescent="0.25">
      <c r="A238" s="88" t="s">
        <v>110</v>
      </c>
      <c r="B238" s="88" t="s">
        <v>401</v>
      </c>
      <c r="C238" s="335" t="s">
        <v>400</v>
      </c>
      <c r="D238" s="337"/>
      <c r="E238" s="338"/>
      <c r="F238" s="336" t="s">
        <v>276</v>
      </c>
      <c r="G238" s="338"/>
      <c r="H238" s="339">
        <v>5.0000000000000001E-4</v>
      </c>
      <c r="I238" s="338"/>
      <c r="J238" s="339">
        <v>1</v>
      </c>
      <c r="K238" s="338"/>
      <c r="L238" s="86">
        <v>1.7340000000000001E-3</v>
      </c>
      <c r="M238" s="334">
        <v>60258.2</v>
      </c>
      <c r="N238" s="338"/>
      <c r="O238" s="88" t="s">
        <v>399</v>
      </c>
      <c r="P238" s="339">
        <v>58450.45</v>
      </c>
      <c r="Q238" s="338"/>
      <c r="R238" s="334"/>
      <c r="S238" s="337"/>
      <c r="T238" s="338"/>
      <c r="U238" s="86">
        <v>101.35</v>
      </c>
    </row>
    <row r="239" spans="1:21" ht="18.95" customHeight="1" x14ac:dyDescent="0.25">
      <c r="A239" s="88" t="s">
        <v>110</v>
      </c>
      <c r="B239" s="88" t="s">
        <v>350</v>
      </c>
      <c r="C239" s="335" t="s">
        <v>349</v>
      </c>
      <c r="D239" s="337"/>
      <c r="E239" s="338"/>
      <c r="F239" s="336" t="s">
        <v>262</v>
      </c>
      <c r="G239" s="338"/>
      <c r="H239" s="339">
        <v>1</v>
      </c>
      <c r="I239" s="338"/>
      <c r="J239" s="339">
        <v>1</v>
      </c>
      <c r="K239" s="338"/>
      <c r="L239" s="86">
        <v>2030.2048901999999</v>
      </c>
      <c r="M239" s="334"/>
      <c r="N239" s="338"/>
      <c r="O239" s="88" t="s">
        <v>110</v>
      </c>
      <c r="P239" s="339">
        <v>1</v>
      </c>
      <c r="Q239" s="338"/>
      <c r="R239" s="334"/>
      <c r="S239" s="337"/>
      <c r="T239" s="338"/>
      <c r="U239" s="86">
        <v>2030.2</v>
      </c>
    </row>
    <row r="240" spans="1:21" ht="14.25" customHeight="1" x14ac:dyDescent="0.25">
      <c r="A240" s="88" t="s">
        <v>110</v>
      </c>
      <c r="B240" s="88" t="s">
        <v>110</v>
      </c>
      <c r="C240" s="321" t="s">
        <v>268</v>
      </c>
      <c r="D240" s="337"/>
      <c r="E240" s="338"/>
      <c r="F240" s="336" t="s">
        <v>110</v>
      </c>
      <c r="G240" s="338"/>
      <c r="H240" s="334"/>
      <c r="I240" s="338"/>
      <c r="J240" s="334"/>
      <c r="K240" s="338"/>
      <c r="L240" s="87"/>
      <c r="M240" s="334"/>
      <c r="N240" s="338"/>
      <c r="O240" s="88" t="s">
        <v>110</v>
      </c>
      <c r="P240" s="334"/>
      <c r="Q240" s="338"/>
      <c r="R240" s="334"/>
      <c r="S240" s="337"/>
      <c r="T240" s="338"/>
      <c r="U240" s="84">
        <v>151192.15</v>
      </c>
    </row>
    <row r="241" spans="1:21" ht="38.85" customHeight="1" x14ac:dyDescent="0.25">
      <c r="A241" s="89" t="s">
        <v>398</v>
      </c>
      <c r="B241" s="88" t="s">
        <v>372</v>
      </c>
      <c r="C241" s="335" t="s">
        <v>397</v>
      </c>
      <c r="D241" s="337"/>
      <c r="E241" s="338"/>
      <c r="F241" s="336" t="s">
        <v>370</v>
      </c>
      <c r="G241" s="338"/>
      <c r="H241" s="339">
        <v>0.3468</v>
      </c>
      <c r="I241" s="338"/>
      <c r="J241" s="340" t="s">
        <v>157</v>
      </c>
      <c r="K241" s="338"/>
      <c r="L241" s="86">
        <v>0.3468</v>
      </c>
      <c r="M241" s="339">
        <v>1997461.84</v>
      </c>
      <c r="N241" s="338"/>
      <c r="O241" s="88" t="s">
        <v>369</v>
      </c>
      <c r="P241" s="339">
        <v>2476852.6800000002</v>
      </c>
      <c r="Q241" s="338"/>
      <c r="R241" s="334"/>
      <c r="S241" s="337"/>
      <c r="T241" s="338"/>
      <c r="U241" s="86">
        <v>858972.51</v>
      </c>
    </row>
    <row r="242" spans="1:21" ht="14.25" customHeight="1" x14ac:dyDescent="0.25">
      <c r="A242" s="90" t="s">
        <v>110</v>
      </c>
      <c r="B242" s="90" t="s">
        <v>110</v>
      </c>
      <c r="C242" s="335" t="s">
        <v>267</v>
      </c>
      <c r="D242" s="337"/>
      <c r="E242" s="338"/>
      <c r="F242" s="336" t="s">
        <v>110</v>
      </c>
      <c r="G242" s="338"/>
      <c r="H242" s="334"/>
      <c r="I242" s="338"/>
      <c r="J242" s="335" t="s">
        <v>110</v>
      </c>
      <c r="K242" s="338"/>
      <c r="L242" s="88" t="s">
        <v>110</v>
      </c>
      <c r="M242" s="335" t="s">
        <v>110</v>
      </c>
      <c r="N242" s="338"/>
      <c r="O242" s="90" t="s">
        <v>110</v>
      </c>
      <c r="P242" s="334"/>
      <c r="Q242" s="338"/>
      <c r="R242" s="335" t="s">
        <v>110</v>
      </c>
      <c r="S242" s="337"/>
      <c r="T242" s="338"/>
      <c r="U242" s="86">
        <v>119549.44</v>
      </c>
    </row>
    <row r="243" spans="1:21" ht="28.35" customHeight="1" x14ac:dyDescent="0.25">
      <c r="A243" s="90" t="s">
        <v>110</v>
      </c>
      <c r="B243" s="88" t="s">
        <v>266</v>
      </c>
      <c r="C243" s="335" t="s">
        <v>265</v>
      </c>
      <c r="D243" s="337"/>
      <c r="E243" s="338"/>
      <c r="F243" s="336" t="s">
        <v>262</v>
      </c>
      <c r="G243" s="338"/>
      <c r="H243" s="339">
        <v>97</v>
      </c>
      <c r="I243" s="338"/>
      <c r="J243" s="339">
        <v>1</v>
      </c>
      <c r="K243" s="338"/>
      <c r="L243" s="86">
        <v>97</v>
      </c>
      <c r="M243" s="334"/>
      <c r="N243" s="338"/>
      <c r="O243" s="88" t="s">
        <v>110</v>
      </c>
      <c r="P243" s="334"/>
      <c r="Q243" s="338"/>
      <c r="R243" s="340" t="s">
        <v>110</v>
      </c>
      <c r="S243" s="337"/>
      <c r="T243" s="338"/>
      <c r="U243" s="86">
        <v>115962.96</v>
      </c>
    </row>
    <row r="244" spans="1:21" ht="28.35" customHeight="1" x14ac:dyDescent="0.25">
      <c r="A244" s="90" t="s">
        <v>110</v>
      </c>
      <c r="B244" s="88" t="s">
        <v>264</v>
      </c>
      <c r="C244" s="335" t="s">
        <v>263</v>
      </c>
      <c r="D244" s="337"/>
      <c r="E244" s="338"/>
      <c r="F244" s="336" t="s">
        <v>262</v>
      </c>
      <c r="G244" s="338"/>
      <c r="H244" s="339">
        <v>51</v>
      </c>
      <c r="I244" s="338"/>
      <c r="J244" s="339">
        <v>1</v>
      </c>
      <c r="K244" s="338"/>
      <c r="L244" s="86">
        <v>51</v>
      </c>
      <c r="M244" s="334"/>
      <c r="N244" s="338"/>
      <c r="O244" s="88" t="s">
        <v>110</v>
      </c>
      <c r="P244" s="334"/>
      <c r="Q244" s="338"/>
      <c r="R244" s="340" t="s">
        <v>110</v>
      </c>
      <c r="S244" s="337"/>
      <c r="T244" s="338"/>
      <c r="U244" s="86">
        <v>60970.21</v>
      </c>
    </row>
    <row r="245" spans="1:21" ht="14.25" customHeight="1" x14ac:dyDescent="0.25">
      <c r="A245" s="85" t="s">
        <v>110</v>
      </c>
      <c r="B245" s="85" t="s">
        <v>110</v>
      </c>
      <c r="C245" s="321" t="s">
        <v>223</v>
      </c>
      <c r="D245" s="337"/>
      <c r="E245" s="337"/>
      <c r="F245" s="337"/>
      <c r="G245" s="337"/>
      <c r="H245" s="337"/>
      <c r="I245" s="337"/>
      <c r="J245" s="337"/>
      <c r="K245" s="337"/>
      <c r="L245" s="338"/>
      <c r="M245" s="341" t="s">
        <v>110</v>
      </c>
      <c r="N245" s="337"/>
      <c r="O245" s="338"/>
      <c r="P245" s="342">
        <v>342300.41</v>
      </c>
      <c r="Q245" s="338"/>
      <c r="R245" s="325"/>
      <c r="S245" s="337"/>
      <c r="T245" s="338"/>
      <c r="U245" s="84">
        <v>1187097.83</v>
      </c>
    </row>
    <row r="246" spans="1:21" ht="28.35" customHeight="1" x14ac:dyDescent="0.25">
      <c r="A246" s="93" t="s">
        <v>396</v>
      </c>
      <c r="B246" s="92" t="s">
        <v>395</v>
      </c>
      <c r="C246" s="321" t="s">
        <v>394</v>
      </c>
      <c r="D246" s="337"/>
      <c r="E246" s="338"/>
      <c r="F246" s="323" t="s">
        <v>295</v>
      </c>
      <c r="G246" s="338"/>
      <c r="H246" s="324">
        <v>1.7</v>
      </c>
      <c r="I246" s="338"/>
      <c r="J246" s="324">
        <v>1</v>
      </c>
      <c r="K246" s="338"/>
      <c r="L246" s="84">
        <v>1.7</v>
      </c>
      <c r="M246" s="325"/>
      <c r="N246" s="338"/>
      <c r="O246" s="91"/>
      <c r="P246" s="325"/>
      <c r="Q246" s="338"/>
      <c r="R246" s="325"/>
      <c r="S246" s="337"/>
      <c r="T246" s="338"/>
      <c r="U246" s="87"/>
    </row>
    <row r="247" spans="1:21" ht="28.35" customHeight="1" x14ac:dyDescent="0.25">
      <c r="A247" s="89" t="s">
        <v>110</v>
      </c>
      <c r="B247" s="88" t="s">
        <v>289</v>
      </c>
      <c r="C247" s="335" t="s">
        <v>288</v>
      </c>
      <c r="D247" s="337"/>
      <c r="E247" s="337"/>
      <c r="F247" s="337"/>
      <c r="G247" s="337"/>
      <c r="H247" s="337"/>
      <c r="I247" s="337"/>
      <c r="J247" s="337"/>
      <c r="K247" s="337"/>
      <c r="L247" s="337"/>
      <c r="M247" s="337"/>
      <c r="N247" s="337"/>
      <c r="O247" s="337"/>
      <c r="P247" s="337"/>
      <c r="Q247" s="337"/>
      <c r="R247" s="337"/>
      <c r="S247" s="337"/>
      <c r="T247" s="338"/>
      <c r="U247" s="90" t="s">
        <v>110</v>
      </c>
    </row>
    <row r="248" spans="1:21" ht="28.35" customHeight="1" x14ac:dyDescent="0.25">
      <c r="A248" s="89" t="s">
        <v>110</v>
      </c>
      <c r="B248" s="88" t="s">
        <v>287</v>
      </c>
      <c r="C248" s="335" t="s">
        <v>286</v>
      </c>
      <c r="D248" s="337"/>
      <c r="E248" s="337"/>
      <c r="F248" s="337"/>
      <c r="G248" s="337"/>
      <c r="H248" s="337"/>
      <c r="I248" s="337"/>
      <c r="J248" s="337"/>
      <c r="K248" s="337"/>
      <c r="L248" s="337"/>
      <c r="M248" s="337"/>
      <c r="N248" s="337"/>
      <c r="O248" s="337"/>
      <c r="P248" s="337"/>
      <c r="Q248" s="337"/>
      <c r="R248" s="337"/>
      <c r="S248" s="337"/>
      <c r="T248" s="338"/>
      <c r="U248" s="90" t="s">
        <v>110</v>
      </c>
    </row>
    <row r="249" spans="1:21" ht="14.25" customHeight="1" x14ac:dyDescent="0.25">
      <c r="A249" s="88" t="s">
        <v>110</v>
      </c>
      <c r="B249" s="88" t="s">
        <v>157</v>
      </c>
      <c r="C249" s="335" t="s">
        <v>285</v>
      </c>
      <c r="D249" s="337"/>
      <c r="E249" s="338"/>
      <c r="F249" s="336" t="s">
        <v>280</v>
      </c>
      <c r="G249" s="338"/>
      <c r="H249" s="334"/>
      <c r="I249" s="338"/>
      <c r="J249" s="334"/>
      <c r="K249" s="338"/>
      <c r="L249" s="86">
        <v>11.2217</v>
      </c>
      <c r="M249" s="334"/>
      <c r="N249" s="338"/>
      <c r="O249" s="88" t="s">
        <v>110</v>
      </c>
      <c r="P249" s="334"/>
      <c r="Q249" s="338"/>
      <c r="R249" s="334"/>
      <c r="S249" s="337"/>
      <c r="T249" s="338"/>
      <c r="U249" s="86">
        <v>6178.78</v>
      </c>
    </row>
    <row r="250" spans="1:21" ht="14.25" customHeight="1" x14ac:dyDescent="0.25">
      <c r="A250" s="88" t="s">
        <v>110</v>
      </c>
      <c r="B250" s="88" t="s">
        <v>284</v>
      </c>
      <c r="C250" s="335" t="s">
        <v>283</v>
      </c>
      <c r="D250" s="337"/>
      <c r="E250" s="338"/>
      <c r="F250" s="336" t="s">
        <v>280</v>
      </c>
      <c r="G250" s="338"/>
      <c r="H250" s="339">
        <v>5.74</v>
      </c>
      <c r="I250" s="338"/>
      <c r="J250" s="339">
        <v>1.1499999999999999</v>
      </c>
      <c r="K250" s="338"/>
      <c r="L250" s="86">
        <v>11.2217</v>
      </c>
      <c r="M250" s="334"/>
      <c r="N250" s="338"/>
      <c r="O250" s="88" t="s">
        <v>110</v>
      </c>
      <c r="P250" s="339">
        <v>550.61</v>
      </c>
      <c r="Q250" s="338"/>
      <c r="R250" s="339">
        <v>1</v>
      </c>
      <c r="S250" s="337"/>
      <c r="T250" s="338"/>
      <c r="U250" s="86">
        <v>6178.78</v>
      </c>
    </row>
    <row r="251" spans="1:21" ht="14.25" customHeight="1" x14ac:dyDescent="0.25">
      <c r="A251" s="88" t="s">
        <v>110</v>
      </c>
      <c r="B251" s="88" t="s">
        <v>138</v>
      </c>
      <c r="C251" s="335" t="s">
        <v>282</v>
      </c>
      <c r="D251" s="337"/>
      <c r="E251" s="338"/>
      <c r="F251" s="336" t="s">
        <v>110</v>
      </c>
      <c r="G251" s="338"/>
      <c r="H251" s="334"/>
      <c r="I251" s="338"/>
      <c r="J251" s="334"/>
      <c r="K251" s="338"/>
      <c r="L251" s="87"/>
      <c r="M251" s="334"/>
      <c r="N251" s="338"/>
      <c r="O251" s="88" t="s">
        <v>110</v>
      </c>
      <c r="P251" s="334"/>
      <c r="Q251" s="338"/>
      <c r="R251" s="334"/>
      <c r="S251" s="337"/>
      <c r="T251" s="338"/>
      <c r="U251" s="86">
        <v>8590.5300000000007</v>
      </c>
    </row>
    <row r="252" spans="1:21" ht="14.25" customHeight="1" x14ac:dyDescent="0.25">
      <c r="A252" s="88" t="s">
        <v>110</v>
      </c>
      <c r="B252" s="88" t="s">
        <v>134</v>
      </c>
      <c r="C252" s="335" t="s">
        <v>281</v>
      </c>
      <c r="D252" s="337"/>
      <c r="E252" s="338"/>
      <c r="F252" s="336" t="s">
        <v>280</v>
      </c>
      <c r="G252" s="338"/>
      <c r="H252" s="334"/>
      <c r="I252" s="338"/>
      <c r="J252" s="334"/>
      <c r="K252" s="338"/>
      <c r="L252" s="86">
        <v>7.5072000000000001</v>
      </c>
      <c r="M252" s="334"/>
      <c r="N252" s="338"/>
      <c r="O252" s="88" t="s">
        <v>110</v>
      </c>
      <c r="P252" s="334"/>
      <c r="Q252" s="338"/>
      <c r="R252" s="334"/>
      <c r="S252" s="337"/>
      <c r="T252" s="338"/>
      <c r="U252" s="86">
        <v>4953.92</v>
      </c>
    </row>
    <row r="253" spans="1:21" ht="18.95" customHeight="1" x14ac:dyDescent="0.25">
      <c r="A253" s="88" t="s">
        <v>110</v>
      </c>
      <c r="B253" s="88" t="s">
        <v>365</v>
      </c>
      <c r="C253" s="335" t="s">
        <v>364</v>
      </c>
      <c r="D253" s="337"/>
      <c r="E253" s="338"/>
      <c r="F253" s="336" t="s">
        <v>332</v>
      </c>
      <c r="G253" s="338"/>
      <c r="H253" s="339">
        <v>1.92</v>
      </c>
      <c r="I253" s="338"/>
      <c r="J253" s="339">
        <v>1.1499999999999999</v>
      </c>
      <c r="K253" s="338"/>
      <c r="L253" s="86">
        <v>3.7536</v>
      </c>
      <c r="M253" s="334"/>
      <c r="N253" s="338"/>
      <c r="O253" s="88" t="s">
        <v>110</v>
      </c>
      <c r="P253" s="339">
        <v>1631.99</v>
      </c>
      <c r="Q253" s="338"/>
      <c r="R253" s="334"/>
      <c r="S253" s="337"/>
      <c r="T253" s="338"/>
      <c r="U253" s="86">
        <v>6125.84</v>
      </c>
    </row>
    <row r="254" spans="1:21" ht="14.25" customHeight="1" x14ac:dyDescent="0.25">
      <c r="A254" s="88" t="s">
        <v>110</v>
      </c>
      <c r="B254" s="88" t="s">
        <v>360</v>
      </c>
      <c r="C254" s="335" t="s">
        <v>359</v>
      </c>
      <c r="D254" s="337"/>
      <c r="E254" s="338"/>
      <c r="F254" s="336" t="s">
        <v>280</v>
      </c>
      <c r="G254" s="338"/>
      <c r="H254" s="339">
        <v>1.92</v>
      </c>
      <c r="I254" s="338"/>
      <c r="J254" s="339">
        <v>1.1499999999999999</v>
      </c>
      <c r="K254" s="338"/>
      <c r="L254" s="86">
        <v>3.7536</v>
      </c>
      <c r="M254" s="334"/>
      <c r="N254" s="338"/>
      <c r="O254" s="88" t="s">
        <v>110</v>
      </c>
      <c r="P254" s="339">
        <v>756.56</v>
      </c>
      <c r="Q254" s="338"/>
      <c r="R254" s="339">
        <v>1</v>
      </c>
      <c r="S254" s="337"/>
      <c r="T254" s="338"/>
      <c r="U254" s="86">
        <v>2839.82</v>
      </c>
    </row>
    <row r="255" spans="1:21" ht="18.95" customHeight="1" x14ac:dyDescent="0.25">
      <c r="A255" s="88" t="s">
        <v>110</v>
      </c>
      <c r="B255" s="88" t="s">
        <v>338</v>
      </c>
      <c r="C255" s="335" t="s">
        <v>337</v>
      </c>
      <c r="D255" s="337"/>
      <c r="E255" s="338"/>
      <c r="F255" s="336" t="s">
        <v>332</v>
      </c>
      <c r="G255" s="338"/>
      <c r="H255" s="339">
        <v>1.92</v>
      </c>
      <c r="I255" s="338"/>
      <c r="J255" s="339">
        <v>1.1499999999999999</v>
      </c>
      <c r="K255" s="338"/>
      <c r="L255" s="86">
        <v>3.7536</v>
      </c>
      <c r="M255" s="334"/>
      <c r="N255" s="338"/>
      <c r="O255" s="88" t="s">
        <v>110</v>
      </c>
      <c r="P255" s="339">
        <v>656.62</v>
      </c>
      <c r="Q255" s="338"/>
      <c r="R255" s="334"/>
      <c r="S255" s="337"/>
      <c r="T255" s="338"/>
      <c r="U255" s="86">
        <v>2464.69</v>
      </c>
    </row>
    <row r="256" spans="1:21" ht="14.25" customHeight="1" x14ac:dyDescent="0.25">
      <c r="A256" s="88" t="s">
        <v>110</v>
      </c>
      <c r="B256" s="88" t="s">
        <v>336</v>
      </c>
      <c r="C256" s="335" t="s">
        <v>335</v>
      </c>
      <c r="D256" s="337"/>
      <c r="E256" s="338"/>
      <c r="F256" s="336" t="s">
        <v>280</v>
      </c>
      <c r="G256" s="338"/>
      <c r="H256" s="339">
        <v>1.92</v>
      </c>
      <c r="I256" s="338"/>
      <c r="J256" s="339">
        <v>1.1499999999999999</v>
      </c>
      <c r="K256" s="338"/>
      <c r="L256" s="86">
        <v>3.7536</v>
      </c>
      <c r="M256" s="334"/>
      <c r="N256" s="338"/>
      <c r="O256" s="88" t="s">
        <v>110</v>
      </c>
      <c r="P256" s="339">
        <v>563.22</v>
      </c>
      <c r="Q256" s="338"/>
      <c r="R256" s="339">
        <v>1</v>
      </c>
      <c r="S256" s="337"/>
      <c r="T256" s="338"/>
      <c r="U256" s="86">
        <v>2114.1</v>
      </c>
    </row>
    <row r="257" spans="1:21" ht="14.25" customHeight="1" x14ac:dyDescent="0.25">
      <c r="A257" s="88" t="s">
        <v>110</v>
      </c>
      <c r="B257" s="88" t="s">
        <v>108</v>
      </c>
      <c r="C257" s="335" t="s">
        <v>279</v>
      </c>
      <c r="D257" s="337"/>
      <c r="E257" s="338"/>
      <c r="F257" s="336" t="s">
        <v>110</v>
      </c>
      <c r="G257" s="338"/>
      <c r="H257" s="334"/>
      <c r="I257" s="338"/>
      <c r="J257" s="334"/>
      <c r="K257" s="338"/>
      <c r="L257" s="87"/>
      <c r="M257" s="334"/>
      <c r="N257" s="338"/>
      <c r="O257" s="88" t="s">
        <v>110</v>
      </c>
      <c r="P257" s="334"/>
      <c r="Q257" s="338"/>
      <c r="R257" s="334"/>
      <c r="S257" s="337"/>
      <c r="T257" s="338"/>
      <c r="U257" s="86">
        <v>0</v>
      </c>
    </row>
    <row r="258" spans="1:21" ht="14.25" customHeight="1" x14ac:dyDescent="0.25">
      <c r="A258" s="88" t="s">
        <v>110</v>
      </c>
      <c r="B258" s="88" t="s">
        <v>110</v>
      </c>
      <c r="C258" s="321" t="s">
        <v>268</v>
      </c>
      <c r="D258" s="337"/>
      <c r="E258" s="338"/>
      <c r="F258" s="336" t="s">
        <v>110</v>
      </c>
      <c r="G258" s="338"/>
      <c r="H258" s="334"/>
      <c r="I258" s="338"/>
      <c r="J258" s="334"/>
      <c r="K258" s="338"/>
      <c r="L258" s="87"/>
      <c r="M258" s="334"/>
      <c r="N258" s="338"/>
      <c r="O258" s="88" t="s">
        <v>110</v>
      </c>
      <c r="P258" s="334"/>
      <c r="Q258" s="338"/>
      <c r="R258" s="334"/>
      <c r="S258" s="337"/>
      <c r="T258" s="338"/>
      <c r="U258" s="84">
        <v>19723.23</v>
      </c>
    </row>
    <row r="259" spans="1:21" ht="14.25" customHeight="1" x14ac:dyDescent="0.25">
      <c r="A259" s="90" t="s">
        <v>110</v>
      </c>
      <c r="B259" s="90" t="s">
        <v>110</v>
      </c>
      <c r="C259" s="335" t="s">
        <v>267</v>
      </c>
      <c r="D259" s="337"/>
      <c r="E259" s="338"/>
      <c r="F259" s="336" t="s">
        <v>110</v>
      </c>
      <c r="G259" s="338"/>
      <c r="H259" s="334"/>
      <c r="I259" s="338"/>
      <c r="J259" s="335" t="s">
        <v>110</v>
      </c>
      <c r="K259" s="338"/>
      <c r="L259" s="88" t="s">
        <v>110</v>
      </c>
      <c r="M259" s="335" t="s">
        <v>110</v>
      </c>
      <c r="N259" s="338"/>
      <c r="O259" s="90" t="s">
        <v>110</v>
      </c>
      <c r="P259" s="334"/>
      <c r="Q259" s="338"/>
      <c r="R259" s="335" t="s">
        <v>110</v>
      </c>
      <c r="S259" s="337"/>
      <c r="T259" s="338"/>
      <c r="U259" s="86">
        <v>11132.7</v>
      </c>
    </row>
    <row r="260" spans="1:21" ht="28.35" customHeight="1" x14ac:dyDescent="0.25">
      <c r="A260" s="90" t="s">
        <v>110</v>
      </c>
      <c r="B260" s="88" t="s">
        <v>266</v>
      </c>
      <c r="C260" s="335" t="s">
        <v>265</v>
      </c>
      <c r="D260" s="337"/>
      <c r="E260" s="338"/>
      <c r="F260" s="336" t="s">
        <v>262</v>
      </c>
      <c r="G260" s="338"/>
      <c r="H260" s="339">
        <v>97</v>
      </c>
      <c r="I260" s="338"/>
      <c r="J260" s="339">
        <v>1</v>
      </c>
      <c r="K260" s="338"/>
      <c r="L260" s="86">
        <v>97</v>
      </c>
      <c r="M260" s="334"/>
      <c r="N260" s="338"/>
      <c r="O260" s="88" t="s">
        <v>110</v>
      </c>
      <c r="P260" s="334"/>
      <c r="Q260" s="338"/>
      <c r="R260" s="340" t="s">
        <v>110</v>
      </c>
      <c r="S260" s="337"/>
      <c r="T260" s="338"/>
      <c r="U260" s="86">
        <v>10798.72</v>
      </c>
    </row>
    <row r="261" spans="1:21" ht="28.35" customHeight="1" x14ac:dyDescent="0.25">
      <c r="A261" s="90" t="s">
        <v>110</v>
      </c>
      <c r="B261" s="88" t="s">
        <v>264</v>
      </c>
      <c r="C261" s="335" t="s">
        <v>263</v>
      </c>
      <c r="D261" s="337"/>
      <c r="E261" s="338"/>
      <c r="F261" s="336" t="s">
        <v>262</v>
      </c>
      <c r="G261" s="338"/>
      <c r="H261" s="339">
        <v>51</v>
      </c>
      <c r="I261" s="338"/>
      <c r="J261" s="339">
        <v>1</v>
      </c>
      <c r="K261" s="338"/>
      <c r="L261" s="86">
        <v>51</v>
      </c>
      <c r="M261" s="334"/>
      <c r="N261" s="338"/>
      <c r="O261" s="88" t="s">
        <v>110</v>
      </c>
      <c r="P261" s="334"/>
      <c r="Q261" s="338"/>
      <c r="R261" s="340" t="s">
        <v>110</v>
      </c>
      <c r="S261" s="337"/>
      <c r="T261" s="338"/>
      <c r="U261" s="86">
        <v>5677.68</v>
      </c>
    </row>
    <row r="262" spans="1:21" ht="14.25" customHeight="1" x14ac:dyDescent="0.25">
      <c r="A262" s="85" t="s">
        <v>110</v>
      </c>
      <c r="B262" s="85" t="s">
        <v>110</v>
      </c>
      <c r="C262" s="321" t="s">
        <v>223</v>
      </c>
      <c r="D262" s="337"/>
      <c r="E262" s="337"/>
      <c r="F262" s="337"/>
      <c r="G262" s="337"/>
      <c r="H262" s="337"/>
      <c r="I262" s="337"/>
      <c r="J262" s="337"/>
      <c r="K262" s="337"/>
      <c r="L262" s="338"/>
      <c r="M262" s="341" t="s">
        <v>110</v>
      </c>
      <c r="N262" s="337"/>
      <c r="O262" s="338"/>
      <c r="P262" s="342">
        <v>21293.9</v>
      </c>
      <c r="Q262" s="338"/>
      <c r="R262" s="325"/>
      <c r="S262" s="337"/>
      <c r="T262" s="338"/>
      <c r="U262" s="84">
        <v>36199.629999999997</v>
      </c>
    </row>
    <row r="263" spans="1:21" ht="38.85" customHeight="1" x14ac:dyDescent="0.25">
      <c r="A263" s="93" t="s">
        <v>393</v>
      </c>
      <c r="B263" s="92" t="s">
        <v>392</v>
      </c>
      <c r="C263" s="321" t="s">
        <v>391</v>
      </c>
      <c r="D263" s="337"/>
      <c r="E263" s="338"/>
      <c r="F263" s="323" t="s">
        <v>295</v>
      </c>
      <c r="G263" s="338"/>
      <c r="H263" s="324">
        <v>1.7</v>
      </c>
      <c r="I263" s="338"/>
      <c r="J263" s="324">
        <v>1</v>
      </c>
      <c r="K263" s="338"/>
      <c r="L263" s="84">
        <v>1.7</v>
      </c>
      <c r="M263" s="325"/>
      <c r="N263" s="338"/>
      <c r="O263" s="91"/>
      <c r="P263" s="325"/>
      <c r="Q263" s="338"/>
      <c r="R263" s="325"/>
      <c r="S263" s="337"/>
      <c r="T263" s="338"/>
      <c r="U263" s="87"/>
    </row>
    <row r="264" spans="1:21" ht="28.35" customHeight="1" x14ac:dyDescent="0.25">
      <c r="A264" s="89" t="s">
        <v>110</v>
      </c>
      <c r="B264" s="88" t="s">
        <v>289</v>
      </c>
      <c r="C264" s="335" t="s">
        <v>288</v>
      </c>
      <c r="D264" s="337"/>
      <c r="E264" s="337"/>
      <c r="F264" s="337"/>
      <c r="G264" s="337"/>
      <c r="H264" s="337"/>
      <c r="I264" s="337"/>
      <c r="J264" s="337"/>
      <c r="K264" s="337"/>
      <c r="L264" s="337"/>
      <c r="M264" s="337"/>
      <c r="N264" s="337"/>
      <c r="O264" s="337"/>
      <c r="P264" s="337"/>
      <c r="Q264" s="337"/>
      <c r="R264" s="337"/>
      <c r="S264" s="337"/>
      <c r="T264" s="338"/>
      <c r="U264" s="90" t="s">
        <v>110</v>
      </c>
    </row>
    <row r="265" spans="1:21" ht="28.35" customHeight="1" x14ac:dyDescent="0.25">
      <c r="A265" s="89" t="s">
        <v>110</v>
      </c>
      <c r="B265" s="88" t="s">
        <v>287</v>
      </c>
      <c r="C265" s="335" t="s">
        <v>286</v>
      </c>
      <c r="D265" s="337"/>
      <c r="E265" s="337"/>
      <c r="F265" s="337"/>
      <c r="G265" s="337"/>
      <c r="H265" s="337"/>
      <c r="I265" s="337"/>
      <c r="J265" s="337"/>
      <c r="K265" s="337"/>
      <c r="L265" s="337"/>
      <c r="M265" s="337"/>
      <c r="N265" s="337"/>
      <c r="O265" s="337"/>
      <c r="P265" s="337"/>
      <c r="Q265" s="337"/>
      <c r="R265" s="337"/>
      <c r="S265" s="337"/>
      <c r="T265" s="338"/>
      <c r="U265" s="90" t="s">
        <v>110</v>
      </c>
    </row>
    <row r="266" spans="1:21" ht="14.25" customHeight="1" x14ac:dyDescent="0.25">
      <c r="A266" s="88" t="s">
        <v>110</v>
      </c>
      <c r="B266" s="88" t="s">
        <v>157</v>
      </c>
      <c r="C266" s="335" t="s">
        <v>285</v>
      </c>
      <c r="D266" s="337"/>
      <c r="E266" s="338"/>
      <c r="F266" s="336" t="s">
        <v>280</v>
      </c>
      <c r="G266" s="338"/>
      <c r="H266" s="334"/>
      <c r="I266" s="338"/>
      <c r="J266" s="334"/>
      <c r="K266" s="338"/>
      <c r="L266" s="86">
        <v>5.4348999999999998</v>
      </c>
      <c r="M266" s="334"/>
      <c r="N266" s="338"/>
      <c r="O266" s="88" t="s">
        <v>110</v>
      </c>
      <c r="P266" s="334"/>
      <c r="Q266" s="338"/>
      <c r="R266" s="334"/>
      <c r="S266" s="337"/>
      <c r="T266" s="338"/>
      <c r="U266" s="86">
        <v>2992.51</v>
      </c>
    </row>
    <row r="267" spans="1:21" ht="14.25" customHeight="1" x14ac:dyDescent="0.25">
      <c r="A267" s="88" t="s">
        <v>110</v>
      </c>
      <c r="B267" s="88" t="s">
        <v>284</v>
      </c>
      <c r="C267" s="335" t="s">
        <v>283</v>
      </c>
      <c r="D267" s="337"/>
      <c r="E267" s="338"/>
      <c r="F267" s="336" t="s">
        <v>280</v>
      </c>
      <c r="G267" s="338"/>
      <c r="H267" s="339">
        <v>2.78</v>
      </c>
      <c r="I267" s="338"/>
      <c r="J267" s="339">
        <v>1.1499999999999999</v>
      </c>
      <c r="K267" s="338"/>
      <c r="L267" s="86">
        <v>5.4348999999999998</v>
      </c>
      <c r="M267" s="334"/>
      <c r="N267" s="338"/>
      <c r="O267" s="88" t="s">
        <v>110</v>
      </c>
      <c r="P267" s="339">
        <v>550.61</v>
      </c>
      <c r="Q267" s="338"/>
      <c r="R267" s="339">
        <v>1</v>
      </c>
      <c r="S267" s="337"/>
      <c r="T267" s="338"/>
      <c r="U267" s="86">
        <v>2992.51</v>
      </c>
    </row>
    <row r="268" spans="1:21" ht="14.25" customHeight="1" x14ac:dyDescent="0.25">
      <c r="A268" s="88" t="s">
        <v>110</v>
      </c>
      <c r="B268" s="88" t="s">
        <v>138</v>
      </c>
      <c r="C268" s="335" t="s">
        <v>282</v>
      </c>
      <c r="D268" s="337"/>
      <c r="E268" s="338"/>
      <c r="F268" s="336" t="s">
        <v>110</v>
      </c>
      <c r="G268" s="338"/>
      <c r="H268" s="334"/>
      <c r="I268" s="338"/>
      <c r="J268" s="334"/>
      <c r="K268" s="338"/>
      <c r="L268" s="87"/>
      <c r="M268" s="334"/>
      <c r="N268" s="338"/>
      <c r="O268" s="88" t="s">
        <v>110</v>
      </c>
      <c r="P268" s="334"/>
      <c r="Q268" s="338"/>
      <c r="R268" s="334"/>
      <c r="S268" s="337"/>
      <c r="T268" s="338"/>
      <c r="U268" s="86">
        <v>4116.3</v>
      </c>
    </row>
    <row r="269" spans="1:21" ht="14.25" customHeight="1" x14ac:dyDescent="0.25">
      <c r="A269" s="88" t="s">
        <v>110</v>
      </c>
      <c r="B269" s="88" t="s">
        <v>134</v>
      </c>
      <c r="C269" s="335" t="s">
        <v>281</v>
      </c>
      <c r="D269" s="337"/>
      <c r="E269" s="338"/>
      <c r="F269" s="336" t="s">
        <v>280</v>
      </c>
      <c r="G269" s="338"/>
      <c r="H269" s="334"/>
      <c r="I269" s="338"/>
      <c r="J269" s="334"/>
      <c r="K269" s="338"/>
      <c r="L269" s="86">
        <v>3.5972</v>
      </c>
      <c r="M269" s="334"/>
      <c r="N269" s="338"/>
      <c r="O269" s="88" t="s">
        <v>110</v>
      </c>
      <c r="P269" s="334"/>
      <c r="Q269" s="338"/>
      <c r="R269" s="334"/>
      <c r="S269" s="337"/>
      <c r="T269" s="338"/>
      <c r="U269" s="86">
        <v>2373.7600000000002</v>
      </c>
    </row>
    <row r="270" spans="1:21" ht="18.95" customHeight="1" x14ac:dyDescent="0.25">
      <c r="A270" s="88" t="s">
        <v>110</v>
      </c>
      <c r="B270" s="88" t="s">
        <v>365</v>
      </c>
      <c r="C270" s="335" t="s">
        <v>364</v>
      </c>
      <c r="D270" s="337"/>
      <c r="E270" s="338"/>
      <c r="F270" s="336" t="s">
        <v>332</v>
      </c>
      <c r="G270" s="338"/>
      <c r="H270" s="339">
        <v>0.92</v>
      </c>
      <c r="I270" s="338"/>
      <c r="J270" s="339">
        <v>1.1499999999999999</v>
      </c>
      <c r="K270" s="338"/>
      <c r="L270" s="86">
        <v>1.7986</v>
      </c>
      <c r="M270" s="334"/>
      <c r="N270" s="338"/>
      <c r="O270" s="88" t="s">
        <v>110</v>
      </c>
      <c r="P270" s="339">
        <v>1631.99</v>
      </c>
      <c r="Q270" s="338"/>
      <c r="R270" s="334"/>
      <c r="S270" s="337"/>
      <c r="T270" s="338"/>
      <c r="U270" s="86">
        <v>2935.3</v>
      </c>
    </row>
    <row r="271" spans="1:21" ht="14.25" customHeight="1" x14ac:dyDescent="0.25">
      <c r="A271" s="88" t="s">
        <v>110</v>
      </c>
      <c r="B271" s="88" t="s">
        <v>360</v>
      </c>
      <c r="C271" s="335" t="s">
        <v>359</v>
      </c>
      <c r="D271" s="337"/>
      <c r="E271" s="338"/>
      <c r="F271" s="336" t="s">
        <v>280</v>
      </c>
      <c r="G271" s="338"/>
      <c r="H271" s="339">
        <v>0.92</v>
      </c>
      <c r="I271" s="338"/>
      <c r="J271" s="339">
        <v>1.1499999999999999</v>
      </c>
      <c r="K271" s="338"/>
      <c r="L271" s="86">
        <v>1.7986</v>
      </c>
      <c r="M271" s="334"/>
      <c r="N271" s="338"/>
      <c r="O271" s="88" t="s">
        <v>110</v>
      </c>
      <c r="P271" s="339">
        <v>756.56</v>
      </c>
      <c r="Q271" s="338"/>
      <c r="R271" s="339">
        <v>1</v>
      </c>
      <c r="S271" s="337"/>
      <c r="T271" s="338"/>
      <c r="U271" s="86">
        <v>1360.75</v>
      </c>
    </row>
    <row r="272" spans="1:21" ht="18.95" customHeight="1" x14ac:dyDescent="0.25">
      <c r="A272" s="88" t="s">
        <v>110</v>
      </c>
      <c r="B272" s="88" t="s">
        <v>338</v>
      </c>
      <c r="C272" s="335" t="s">
        <v>337</v>
      </c>
      <c r="D272" s="337"/>
      <c r="E272" s="338"/>
      <c r="F272" s="336" t="s">
        <v>332</v>
      </c>
      <c r="G272" s="338"/>
      <c r="H272" s="339">
        <v>0.92</v>
      </c>
      <c r="I272" s="338"/>
      <c r="J272" s="339">
        <v>1.1499999999999999</v>
      </c>
      <c r="K272" s="338"/>
      <c r="L272" s="86">
        <v>1.7986</v>
      </c>
      <c r="M272" s="334"/>
      <c r="N272" s="338"/>
      <c r="O272" s="88" t="s">
        <v>110</v>
      </c>
      <c r="P272" s="339">
        <v>656.62</v>
      </c>
      <c r="Q272" s="338"/>
      <c r="R272" s="334"/>
      <c r="S272" s="337"/>
      <c r="T272" s="338"/>
      <c r="U272" s="86">
        <v>1181</v>
      </c>
    </row>
    <row r="273" spans="1:21" ht="14.25" customHeight="1" x14ac:dyDescent="0.25">
      <c r="A273" s="88" t="s">
        <v>110</v>
      </c>
      <c r="B273" s="88" t="s">
        <v>336</v>
      </c>
      <c r="C273" s="335" t="s">
        <v>335</v>
      </c>
      <c r="D273" s="337"/>
      <c r="E273" s="338"/>
      <c r="F273" s="336" t="s">
        <v>280</v>
      </c>
      <c r="G273" s="338"/>
      <c r="H273" s="339">
        <v>0.92</v>
      </c>
      <c r="I273" s="338"/>
      <c r="J273" s="339">
        <v>1.1499999999999999</v>
      </c>
      <c r="K273" s="338"/>
      <c r="L273" s="86">
        <v>1.7986</v>
      </c>
      <c r="M273" s="334"/>
      <c r="N273" s="338"/>
      <c r="O273" s="88" t="s">
        <v>110</v>
      </c>
      <c r="P273" s="339">
        <v>563.22</v>
      </c>
      <c r="Q273" s="338"/>
      <c r="R273" s="339">
        <v>1</v>
      </c>
      <c r="S273" s="337"/>
      <c r="T273" s="338"/>
      <c r="U273" s="86">
        <v>1013.01</v>
      </c>
    </row>
    <row r="274" spans="1:21" ht="14.25" customHeight="1" x14ac:dyDescent="0.25">
      <c r="A274" s="88" t="s">
        <v>110</v>
      </c>
      <c r="B274" s="88" t="s">
        <v>108</v>
      </c>
      <c r="C274" s="335" t="s">
        <v>279</v>
      </c>
      <c r="D274" s="337"/>
      <c r="E274" s="338"/>
      <c r="F274" s="336" t="s">
        <v>110</v>
      </c>
      <c r="G274" s="338"/>
      <c r="H274" s="334"/>
      <c r="I274" s="338"/>
      <c r="J274" s="334"/>
      <c r="K274" s="338"/>
      <c r="L274" s="87"/>
      <c r="M274" s="334"/>
      <c r="N274" s="338"/>
      <c r="O274" s="88" t="s">
        <v>110</v>
      </c>
      <c r="P274" s="334"/>
      <c r="Q274" s="338"/>
      <c r="R274" s="334"/>
      <c r="S274" s="337"/>
      <c r="T274" s="338"/>
      <c r="U274" s="86">
        <v>0</v>
      </c>
    </row>
    <row r="275" spans="1:21" ht="14.25" customHeight="1" x14ac:dyDescent="0.25">
      <c r="A275" s="88" t="s">
        <v>110</v>
      </c>
      <c r="B275" s="88" t="s">
        <v>110</v>
      </c>
      <c r="C275" s="321" t="s">
        <v>268</v>
      </c>
      <c r="D275" s="337"/>
      <c r="E275" s="338"/>
      <c r="F275" s="336" t="s">
        <v>110</v>
      </c>
      <c r="G275" s="338"/>
      <c r="H275" s="334"/>
      <c r="I275" s="338"/>
      <c r="J275" s="334"/>
      <c r="K275" s="338"/>
      <c r="L275" s="87"/>
      <c r="M275" s="334"/>
      <c r="N275" s="338"/>
      <c r="O275" s="88" t="s">
        <v>110</v>
      </c>
      <c r="P275" s="334"/>
      <c r="Q275" s="338"/>
      <c r="R275" s="334"/>
      <c r="S275" s="337"/>
      <c r="T275" s="338"/>
      <c r="U275" s="84">
        <v>9482.57</v>
      </c>
    </row>
    <row r="276" spans="1:21" ht="60.75" customHeight="1" x14ac:dyDescent="0.25">
      <c r="A276" s="89" t="s">
        <v>390</v>
      </c>
      <c r="B276" s="88" t="s">
        <v>389</v>
      </c>
      <c r="C276" s="335" t="s">
        <v>388</v>
      </c>
      <c r="D276" s="337"/>
      <c r="E276" s="338"/>
      <c r="F276" s="336" t="s">
        <v>290</v>
      </c>
      <c r="G276" s="338"/>
      <c r="H276" s="339">
        <v>944</v>
      </c>
      <c r="I276" s="338"/>
      <c r="J276" s="340" t="s">
        <v>157</v>
      </c>
      <c r="K276" s="338"/>
      <c r="L276" s="86">
        <v>944</v>
      </c>
      <c r="M276" s="339">
        <v>80.81</v>
      </c>
      <c r="N276" s="338"/>
      <c r="O276" s="88" t="s">
        <v>269</v>
      </c>
      <c r="P276" s="339">
        <v>98.59</v>
      </c>
      <c r="Q276" s="338"/>
      <c r="R276" s="334"/>
      <c r="S276" s="337"/>
      <c r="T276" s="338"/>
      <c r="U276" s="86">
        <v>93068.96</v>
      </c>
    </row>
    <row r="277" spans="1:21" ht="14.25" customHeight="1" x14ac:dyDescent="0.25">
      <c r="A277" s="90" t="s">
        <v>110</v>
      </c>
      <c r="B277" s="90" t="s">
        <v>110</v>
      </c>
      <c r="C277" s="335" t="s">
        <v>267</v>
      </c>
      <c r="D277" s="337"/>
      <c r="E277" s="338"/>
      <c r="F277" s="336" t="s">
        <v>110</v>
      </c>
      <c r="G277" s="338"/>
      <c r="H277" s="334"/>
      <c r="I277" s="338"/>
      <c r="J277" s="335" t="s">
        <v>110</v>
      </c>
      <c r="K277" s="338"/>
      <c r="L277" s="88" t="s">
        <v>110</v>
      </c>
      <c r="M277" s="335" t="s">
        <v>110</v>
      </c>
      <c r="N277" s="338"/>
      <c r="O277" s="90" t="s">
        <v>110</v>
      </c>
      <c r="P277" s="334"/>
      <c r="Q277" s="338"/>
      <c r="R277" s="335" t="s">
        <v>110</v>
      </c>
      <c r="S277" s="337"/>
      <c r="T277" s="338"/>
      <c r="U277" s="86">
        <v>5366.27</v>
      </c>
    </row>
    <row r="278" spans="1:21" ht="28.35" customHeight="1" x14ac:dyDescent="0.25">
      <c r="A278" s="90" t="s">
        <v>110</v>
      </c>
      <c r="B278" s="88" t="s">
        <v>266</v>
      </c>
      <c r="C278" s="335" t="s">
        <v>265</v>
      </c>
      <c r="D278" s="337"/>
      <c r="E278" s="338"/>
      <c r="F278" s="336" t="s">
        <v>262</v>
      </c>
      <c r="G278" s="338"/>
      <c r="H278" s="339">
        <v>97</v>
      </c>
      <c r="I278" s="338"/>
      <c r="J278" s="339">
        <v>1</v>
      </c>
      <c r="K278" s="338"/>
      <c r="L278" s="86">
        <v>97</v>
      </c>
      <c r="M278" s="334"/>
      <c r="N278" s="338"/>
      <c r="O278" s="88" t="s">
        <v>110</v>
      </c>
      <c r="P278" s="334"/>
      <c r="Q278" s="338"/>
      <c r="R278" s="340" t="s">
        <v>110</v>
      </c>
      <c r="S278" s="337"/>
      <c r="T278" s="338"/>
      <c r="U278" s="86">
        <v>5205.28</v>
      </c>
    </row>
    <row r="279" spans="1:21" ht="28.35" customHeight="1" x14ac:dyDescent="0.25">
      <c r="A279" s="90" t="s">
        <v>110</v>
      </c>
      <c r="B279" s="88" t="s">
        <v>264</v>
      </c>
      <c r="C279" s="335" t="s">
        <v>263</v>
      </c>
      <c r="D279" s="337"/>
      <c r="E279" s="338"/>
      <c r="F279" s="336" t="s">
        <v>262</v>
      </c>
      <c r="G279" s="338"/>
      <c r="H279" s="339">
        <v>51</v>
      </c>
      <c r="I279" s="338"/>
      <c r="J279" s="339">
        <v>1</v>
      </c>
      <c r="K279" s="338"/>
      <c r="L279" s="86">
        <v>51</v>
      </c>
      <c r="M279" s="334"/>
      <c r="N279" s="338"/>
      <c r="O279" s="88" t="s">
        <v>110</v>
      </c>
      <c r="P279" s="334"/>
      <c r="Q279" s="338"/>
      <c r="R279" s="340" t="s">
        <v>110</v>
      </c>
      <c r="S279" s="337"/>
      <c r="T279" s="338"/>
      <c r="U279" s="86">
        <v>2736.8</v>
      </c>
    </row>
    <row r="280" spans="1:21" ht="14.25" customHeight="1" x14ac:dyDescent="0.25">
      <c r="A280" s="85" t="s">
        <v>110</v>
      </c>
      <c r="B280" s="85" t="s">
        <v>110</v>
      </c>
      <c r="C280" s="321" t="s">
        <v>223</v>
      </c>
      <c r="D280" s="337"/>
      <c r="E280" s="337"/>
      <c r="F280" s="337"/>
      <c r="G280" s="337"/>
      <c r="H280" s="337"/>
      <c r="I280" s="337"/>
      <c r="J280" s="337"/>
      <c r="K280" s="337"/>
      <c r="L280" s="338"/>
      <c r="M280" s="341" t="s">
        <v>110</v>
      </c>
      <c r="N280" s="337"/>
      <c r="O280" s="338"/>
      <c r="P280" s="342">
        <v>64996.24</v>
      </c>
      <c r="Q280" s="338"/>
      <c r="R280" s="325"/>
      <c r="S280" s="337"/>
      <c r="T280" s="338"/>
      <c r="U280" s="84">
        <v>110493.61</v>
      </c>
    </row>
    <row r="281" spans="1:21" ht="50.25" customHeight="1" x14ac:dyDescent="0.25">
      <c r="A281" s="93" t="s">
        <v>387</v>
      </c>
      <c r="B281" s="92" t="s">
        <v>386</v>
      </c>
      <c r="C281" s="321" t="s">
        <v>385</v>
      </c>
      <c r="D281" s="337"/>
      <c r="E281" s="338"/>
      <c r="F281" s="323" t="s">
        <v>295</v>
      </c>
      <c r="G281" s="338"/>
      <c r="H281" s="324">
        <v>1.6</v>
      </c>
      <c r="I281" s="338"/>
      <c r="J281" s="324">
        <v>1</v>
      </c>
      <c r="K281" s="338"/>
      <c r="L281" s="84">
        <v>1.6</v>
      </c>
      <c r="M281" s="325"/>
      <c r="N281" s="338"/>
      <c r="O281" s="91"/>
      <c r="P281" s="325"/>
      <c r="Q281" s="338"/>
      <c r="R281" s="325"/>
      <c r="S281" s="337"/>
      <c r="T281" s="338"/>
      <c r="U281" s="87"/>
    </row>
    <row r="282" spans="1:21" ht="28.35" customHeight="1" x14ac:dyDescent="0.25">
      <c r="A282" s="89" t="s">
        <v>110</v>
      </c>
      <c r="B282" s="88" t="s">
        <v>289</v>
      </c>
      <c r="C282" s="335" t="s">
        <v>288</v>
      </c>
      <c r="D282" s="337"/>
      <c r="E282" s="337"/>
      <c r="F282" s="337"/>
      <c r="G282" s="337"/>
      <c r="H282" s="337"/>
      <c r="I282" s="337"/>
      <c r="J282" s="337"/>
      <c r="K282" s="337"/>
      <c r="L282" s="337"/>
      <c r="M282" s="337"/>
      <c r="N282" s="337"/>
      <c r="O282" s="337"/>
      <c r="P282" s="337"/>
      <c r="Q282" s="337"/>
      <c r="R282" s="337"/>
      <c r="S282" s="337"/>
      <c r="T282" s="338"/>
      <c r="U282" s="90" t="s">
        <v>110</v>
      </c>
    </row>
    <row r="283" spans="1:21" ht="28.35" customHeight="1" x14ac:dyDescent="0.25">
      <c r="A283" s="89" t="s">
        <v>110</v>
      </c>
      <c r="B283" s="88" t="s">
        <v>287</v>
      </c>
      <c r="C283" s="335" t="s">
        <v>286</v>
      </c>
      <c r="D283" s="337"/>
      <c r="E283" s="337"/>
      <c r="F283" s="337"/>
      <c r="G283" s="337"/>
      <c r="H283" s="337"/>
      <c r="I283" s="337"/>
      <c r="J283" s="337"/>
      <c r="K283" s="337"/>
      <c r="L283" s="337"/>
      <c r="M283" s="337"/>
      <c r="N283" s="337"/>
      <c r="O283" s="337"/>
      <c r="P283" s="337"/>
      <c r="Q283" s="337"/>
      <c r="R283" s="337"/>
      <c r="S283" s="337"/>
      <c r="T283" s="338"/>
      <c r="U283" s="90" t="s">
        <v>110</v>
      </c>
    </row>
    <row r="284" spans="1:21" ht="14.25" customHeight="1" x14ac:dyDescent="0.25">
      <c r="A284" s="88" t="s">
        <v>110</v>
      </c>
      <c r="B284" s="88" t="s">
        <v>157</v>
      </c>
      <c r="C284" s="335" t="s">
        <v>285</v>
      </c>
      <c r="D284" s="337"/>
      <c r="E284" s="338"/>
      <c r="F284" s="336" t="s">
        <v>280</v>
      </c>
      <c r="G284" s="338"/>
      <c r="H284" s="334"/>
      <c r="I284" s="338"/>
      <c r="J284" s="334"/>
      <c r="K284" s="338"/>
      <c r="L284" s="86">
        <v>26.9376</v>
      </c>
      <c r="M284" s="334"/>
      <c r="N284" s="338"/>
      <c r="O284" s="88" t="s">
        <v>110</v>
      </c>
      <c r="P284" s="334"/>
      <c r="Q284" s="338"/>
      <c r="R284" s="334"/>
      <c r="S284" s="337"/>
      <c r="T284" s="338"/>
      <c r="U284" s="86">
        <v>14832.11</v>
      </c>
    </row>
    <row r="285" spans="1:21" ht="14.25" customHeight="1" x14ac:dyDescent="0.25">
      <c r="A285" s="88" t="s">
        <v>110</v>
      </c>
      <c r="B285" s="88" t="s">
        <v>284</v>
      </c>
      <c r="C285" s="335" t="s">
        <v>283</v>
      </c>
      <c r="D285" s="337"/>
      <c r="E285" s="338"/>
      <c r="F285" s="336" t="s">
        <v>280</v>
      </c>
      <c r="G285" s="338"/>
      <c r="H285" s="339">
        <v>14.64</v>
      </c>
      <c r="I285" s="338"/>
      <c r="J285" s="339">
        <v>1.1499999999999999</v>
      </c>
      <c r="K285" s="338"/>
      <c r="L285" s="86">
        <v>26.9376</v>
      </c>
      <c r="M285" s="334"/>
      <c r="N285" s="338"/>
      <c r="O285" s="88" t="s">
        <v>110</v>
      </c>
      <c r="P285" s="339">
        <v>550.61</v>
      </c>
      <c r="Q285" s="338"/>
      <c r="R285" s="339">
        <v>1</v>
      </c>
      <c r="S285" s="337"/>
      <c r="T285" s="338"/>
      <c r="U285" s="86">
        <v>14832.11</v>
      </c>
    </row>
    <row r="286" spans="1:21" ht="14.25" customHeight="1" x14ac:dyDescent="0.25">
      <c r="A286" s="88" t="s">
        <v>110</v>
      </c>
      <c r="B286" s="88" t="s">
        <v>138</v>
      </c>
      <c r="C286" s="335" t="s">
        <v>282</v>
      </c>
      <c r="D286" s="337"/>
      <c r="E286" s="338"/>
      <c r="F286" s="336" t="s">
        <v>110</v>
      </c>
      <c r="G286" s="338"/>
      <c r="H286" s="334"/>
      <c r="I286" s="338"/>
      <c r="J286" s="334"/>
      <c r="K286" s="338"/>
      <c r="L286" s="87"/>
      <c r="M286" s="334"/>
      <c r="N286" s="338"/>
      <c r="O286" s="88" t="s">
        <v>110</v>
      </c>
      <c r="P286" s="334"/>
      <c r="Q286" s="338"/>
      <c r="R286" s="334"/>
      <c r="S286" s="337"/>
      <c r="T286" s="338"/>
      <c r="U286" s="86">
        <v>940.28</v>
      </c>
    </row>
    <row r="287" spans="1:21" ht="14.25" customHeight="1" x14ac:dyDescent="0.25">
      <c r="A287" s="88" t="s">
        <v>110</v>
      </c>
      <c r="B287" s="88" t="s">
        <v>134</v>
      </c>
      <c r="C287" s="335" t="s">
        <v>281</v>
      </c>
      <c r="D287" s="337"/>
      <c r="E287" s="338"/>
      <c r="F287" s="336" t="s">
        <v>280</v>
      </c>
      <c r="G287" s="338"/>
      <c r="H287" s="334"/>
      <c r="I287" s="338"/>
      <c r="J287" s="334"/>
      <c r="K287" s="338"/>
      <c r="L287" s="86">
        <v>0.73599999999999999</v>
      </c>
      <c r="M287" s="334"/>
      <c r="N287" s="338"/>
      <c r="O287" s="88" t="s">
        <v>110</v>
      </c>
      <c r="P287" s="334"/>
      <c r="Q287" s="338"/>
      <c r="R287" s="334"/>
      <c r="S287" s="337"/>
      <c r="T287" s="338"/>
      <c r="U287" s="86">
        <v>485.67</v>
      </c>
    </row>
    <row r="288" spans="1:21" ht="18.95" customHeight="1" x14ac:dyDescent="0.25">
      <c r="A288" s="88" t="s">
        <v>110</v>
      </c>
      <c r="B288" s="88" t="s">
        <v>365</v>
      </c>
      <c r="C288" s="335" t="s">
        <v>364</v>
      </c>
      <c r="D288" s="337"/>
      <c r="E288" s="338"/>
      <c r="F288" s="336" t="s">
        <v>332</v>
      </c>
      <c r="G288" s="338"/>
      <c r="H288" s="339">
        <v>0.2</v>
      </c>
      <c r="I288" s="338"/>
      <c r="J288" s="339">
        <v>1.1499999999999999</v>
      </c>
      <c r="K288" s="338"/>
      <c r="L288" s="86">
        <v>0.36799999999999999</v>
      </c>
      <c r="M288" s="334"/>
      <c r="N288" s="338"/>
      <c r="O288" s="88" t="s">
        <v>110</v>
      </c>
      <c r="P288" s="339">
        <v>1631.99</v>
      </c>
      <c r="Q288" s="338"/>
      <c r="R288" s="334"/>
      <c r="S288" s="337"/>
      <c r="T288" s="338"/>
      <c r="U288" s="86">
        <v>600.57000000000005</v>
      </c>
    </row>
    <row r="289" spans="1:21" ht="14.25" customHeight="1" x14ac:dyDescent="0.25">
      <c r="A289" s="88" t="s">
        <v>110</v>
      </c>
      <c r="B289" s="88" t="s">
        <v>360</v>
      </c>
      <c r="C289" s="335" t="s">
        <v>359</v>
      </c>
      <c r="D289" s="337"/>
      <c r="E289" s="338"/>
      <c r="F289" s="336" t="s">
        <v>280</v>
      </c>
      <c r="G289" s="338"/>
      <c r="H289" s="339">
        <v>0.2</v>
      </c>
      <c r="I289" s="338"/>
      <c r="J289" s="339">
        <v>1.1499999999999999</v>
      </c>
      <c r="K289" s="338"/>
      <c r="L289" s="86">
        <v>0.36799999999999999</v>
      </c>
      <c r="M289" s="334"/>
      <c r="N289" s="338"/>
      <c r="O289" s="88" t="s">
        <v>110</v>
      </c>
      <c r="P289" s="339">
        <v>756.56</v>
      </c>
      <c r="Q289" s="338"/>
      <c r="R289" s="339">
        <v>1</v>
      </c>
      <c r="S289" s="337"/>
      <c r="T289" s="338"/>
      <c r="U289" s="86">
        <v>278.41000000000003</v>
      </c>
    </row>
    <row r="290" spans="1:21" ht="18.95" customHeight="1" x14ac:dyDescent="0.25">
      <c r="A290" s="88" t="s">
        <v>110</v>
      </c>
      <c r="B290" s="88" t="s">
        <v>384</v>
      </c>
      <c r="C290" s="335" t="s">
        <v>383</v>
      </c>
      <c r="D290" s="337"/>
      <c r="E290" s="338"/>
      <c r="F290" s="336" t="s">
        <v>332</v>
      </c>
      <c r="G290" s="338"/>
      <c r="H290" s="339">
        <v>3.41</v>
      </c>
      <c r="I290" s="338"/>
      <c r="J290" s="339">
        <v>1.1499999999999999</v>
      </c>
      <c r="K290" s="338"/>
      <c r="L290" s="86">
        <v>6.2744</v>
      </c>
      <c r="M290" s="334"/>
      <c r="N290" s="338"/>
      <c r="O290" s="88" t="s">
        <v>110</v>
      </c>
      <c r="P290" s="339">
        <v>2.5499999999999998</v>
      </c>
      <c r="Q290" s="338"/>
      <c r="R290" s="334"/>
      <c r="S290" s="337"/>
      <c r="T290" s="338"/>
      <c r="U290" s="86">
        <v>16</v>
      </c>
    </row>
    <row r="291" spans="1:21" ht="18.95" customHeight="1" x14ac:dyDescent="0.25">
      <c r="A291" s="88" t="s">
        <v>110</v>
      </c>
      <c r="B291" s="88" t="s">
        <v>382</v>
      </c>
      <c r="C291" s="335" t="s">
        <v>381</v>
      </c>
      <c r="D291" s="337"/>
      <c r="E291" s="338"/>
      <c r="F291" s="336" t="s">
        <v>332</v>
      </c>
      <c r="G291" s="338"/>
      <c r="H291" s="339">
        <v>3.41</v>
      </c>
      <c r="I291" s="338"/>
      <c r="J291" s="339">
        <v>1.1499999999999999</v>
      </c>
      <c r="K291" s="338"/>
      <c r="L291" s="86">
        <v>6.2744</v>
      </c>
      <c r="M291" s="334">
        <v>8.84</v>
      </c>
      <c r="N291" s="338"/>
      <c r="O291" s="88" t="s">
        <v>380</v>
      </c>
      <c r="P291" s="339">
        <v>13.08</v>
      </c>
      <c r="Q291" s="338"/>
      <c r="R291" s="334"/>
      <c r="S291" s="337"/>
      <c r="T291" s="338"/>
      <c r="U291" s="86">
        <v>82.07</v>
      </c>
    </row>
    <row r="292" spans="1:21" ht="18.95" customHeight="1" x14ac:dyDescent="0.25">
      <c r="A292" s="88" t="s">
        <v>110</v>
      </c>
      <c r="B292" s="88" t="s">
        <v>338</v>
      </c>
      <c r="C292" s="335" t="s">
        <v>337</v>
      </c>
      <c r="D292" s="337"/>
      <c r="E292" s="338"/>
      <c r="F292" s="336" t="s">
        <v>332</v>
      </c>
      <c r="G292" s="338"/>
      <c r="H292" s="339">
        <v>0.2</v>
      </c>
      <c r="I292" s="338"/>
      <c r="J292" s="339">
        <v>1.1499999999999999</v>
      </c>
      <c r="K292" s="338"/>
      <c r="L292" s="86">
        <v>0.36799999999999999</v>
      </c>
      <c r="M292" s="334"/>
      <c r="N292" s="338"/>
      <c r="O292" s="88" t="s">
        <v>110</v>
      </c>
      <c r="P292" s="339">
        <v>656.62</v>
      </c>
      <c r="Q292" s="338"/>
      <c r="R292" s="334"/>
      <c r="S292" s="337"/>
      <c r="T292" s="338"/>
      <c r="U292" s="86">
        <v>241.64</v>
      </c>
    </row>
    <row r="293" spans="1:21" ht="14.25" customHeight="1" x14ac:dyDescent="0.25">
      <c r="A293" s="88" t="s">
        <v>110</v>
      </c>
      <c r="B293" s="88" t="s">
        <v>336</v>
      </c>
      <c r="C293" s="335" t="s">
        <v>335</v>
      </c>
      <c r="D293" s="337"/>
      <c r="E293" s="338"/>
      <c r="F293" s="336" t="s">
        <v>280</v>
      </c>
      <c r="G293" s="338"/>
      <c r="H293" s="339">
        <v>0.2</v>
      </c>
      <c r="I293" s="338"/>
      <c r="J293" s="339">
        <v>1.1499999999999999</v>
      </c>
      <c r="K293" s="338"/>
      <c r="L293" s="86">
        <v>0.36799999999999999</v>
      </c>
      <c r="M293" s="334"/>
      <c r="N293" s="338"/>
      <c r="O293" s="88" t="s">
        <v>110</v>
      </c>
      <c r="P293" s="339">
        <v>563.22</v>
      </c>
      <c r="Q293" s="338"/>
      <c r="R293" s="339">
        <v>1</v>
      </c>
      <c r="S293" s="337"/>
      <c r="T293" s="338"/>
      <c r="U293" s="86">
        <v>207.26</v>
      </c>
    </row>
    <row r="294" spans="1:21" ht="14.25" customHeight="1" x14ac:dyDescent="0.25">
      <c r="A294" s="88" t="s">
        <v>110</v>
      </c>
      <c r="B294" s="88" t="s">
        <v>108</v>
      </c>
      <c r="C294" s="335" t="s">
        <v>279</v>
      </c>
      <c r="D294" s="337"/>
      <c r="E294" s="338"/>
      <c r="F294" s="336" t="s">
        <v>110</v>
      </c>
      <c r="G294" s="338"/>
      <c r="H294" s="334"/>
      <c r="I294" s="338"/>
      <c r="J294" s="334"/>
      <c r="K294" s="338"/>
      <c r="L294" s="87"/>
      <c r="M294" s="334"/>
      <c r="N294" s="338"/>
      <c r="O294" s="88" t="s">
        <v>110</v>
      </c>
      <c r="P294" s="334"/>
      <c r="Q294" s="338"/>
      <c r="R294" s="334"/>
      <c r="S294" s="337"/>
      <c r="T294" s="338"/>
      <c r="U294" s="86">
        <v>1241.49</v>
      </c>
    </row>
    <row r="295" spans="1:21" ht="18.95" customHeight="1" x14ac:dyDescent="0.25">
      <c r="A295" s="88" t="s">
        <v>110</v>
      </c>
      <c r="B295" s="88" t="s">
        <v>379</v>
      </c>
      <c r="C295" s="335" t="s">
        <v>378</v>
      </c>
      <c r="D295" s="337"/>
      <c r="E295" s="338"/>
      <c r="F295" s="336" t="s">
        <v>258</v>
      </c>
      <c r="G295" s="338"/>
      <c r="H295" s="339">
        <v>0.5</v>
      </c>
      <c r="I295" s="338"/>
      <c r="J295" s="339">
        <v>1</v>
      </c>
      <c r="K295" s="338"/>
      <c r="L295" s="86">
        <v>0.8</v>
      </c>
      <c r="M295" s="334">
        <v>931.11</v>
      </c>
      <c r="N295" s="338"/>
      <c r="O295" s="88" t="s">
        <v>377</v>
      </c>
      <c r="P295" s="339">
        <v>1527.02</v>
      </c>
      <c r="Q295" s="338"/>
      <c r="R295" s="334"/>
      <c r="S295" s="337"/>
      <c r="T295" s="338"/>
      <c r="U295" s="86">
        <v>1221.6199999999999</v>
      </c>
    </row>
    <row r="296" spans="1:21" ht="14.25" customHeight="1" x14ac:dyDescent="0.25">
      <c r="A296" s="88" t="s">
        <v>110</v>
      </c>
      <c r="B296" s="88" t="s">
        <v>376</v>
      </c>
      <c r="C296" s="335" t="s">
        <v>375</v>
      </c>
      <c r="D296" s="337"/>
      <c r="E296" s="338"/>
      <c r="F296" s="336" t="s">
        <v>276</v>
      </c>
      <c r="G296" s="338"/>
      <c r="H296" s="339">
        <v>6.0000000000000002E-5</v>
      </c>
      <c r="I296" s="338"/>
      <c r="J296" s="339">
        <v>1</v>
      </c>
      <c r="K296" s="338"/>
      <c r="L296" s="86">
        <v>9.6000000000000002E-5</v>
      </c>
      <c r="M296" s="334">
        <v>82698.14</v>
      </c>
      <c r="N296" s="338"/>
      <c r="O296" s="88" t="s">
        <v>374</v>
      </c>
      <c r="P296" s="339">
        <v>111642.49</v>
      </c>
      <c r="Q296" s="338"/>
      <c r="R296" s="334"/>
      <c r="S296" s="337"/>
      <c r="T296" s="338"/>
      <c r="U296" s="86">
        <v>10.72</v>
      </c>
    </row>
    <row r="297" spans="1:21" ht="27.6" customHeight="1" x14ac:dyDescent="0.25">
      <c r="A297" s="88" t="s">
        <v>110</v>
      </c>
      <c r="B297" s="88" t="s">
        <v>353</v>
      </c>
      <c r="C297" s="335" t="s">
        <v>352</v>
      </c>
      <c r="D297" s="337"/>
      <c r="E297" s="338"/>
      <c r="F297" s="336" t="s">
        <v>351</v>
      </c>
      <c r="G297" s="338"/>
      <c r="H297" s="339">
        <v>9.6000000000000002E-2</v>
      </c>
      <c r="I297" s="338"/>
      <c r="J297" s="339">
        <v>1</v>
      </c>
      <c r="K297" s="338"/>
      <c r="L297" s="86">
        <v>0.15359999999999999</v>
      </c>
      <c r="M297" s="334">
        <v>37.71</v>
      </c>
      <c r="N297" s="338"/>
      <c r="O297" s="88" t="s">
        <v>294</v>
      </c>
      <c r="P297" s="339">
        <v>59.58</v>
      </c>
      <c r="Q297" s="338"/>
      <c r="R297" s="334"/>
      <c r="S297" s="337"/>
      <c r="T297" s="338"/>
      <c r="U297" s="86">
        <v>9.15</v>
      </c>
    </row>
    <row r="298" spans="1:21" ht="14.25" customHeight="1" x14ac:dyDescent="0.25">
      <c r="A298" s="88" t="s">
        <v>110</v>
      </c>
      <c r="B298" s="88" t="s">
        <v>110</v>
      </c>
      <c r="C298" s="321" t="s">
        <v>268</v>
      </c>
      <c r="D298" s="337"/>
      <c r="E298" s="338"/>
      <c r="F298" s="336" t="s">
        <v>110</v>
      </c>
      <c r="G298" s="338"/>
      <c r="H298" s="334"/>
      <c r="I298" s="338"/>
      <c r="J298" s="334"/>
      <c r="K298" s="338"/>
      <c r="L298" s="87"/>
      <c r="M298" s="334"/>
      <c r="N298" s="338"/>
      <c r="O298" s="88" t="s">
        <v>110</v>
      </c>
      <c r="P298" s="334"/>
      <c r="Q298" s="338"/>
      <c r="R298" s="334"/>
      <c r="S298" s="337"/>
      <c r="T298" s="338"/>
      <c r="U298" s="84">
        <v>17499.55</v>
      </c>
    </row>
    <row r="299" spans="1:21" ht="38.85" customHeight="1" x14ac:dyDescent="0.25">
      <c r="A299" s="89" t="s">
        <v>373</v>
      </c>
      <c r="B299" s="88" t="s">
        <v>372</v>
      </c>
      <c r="C299" s="335" t="s">
        <v>371</v>
      </c>
      <c r="D299" s="337"/>
      <c r="E299" s="338"/>
      <c r="F299" s="336" t="s">
        <v>370</v>
      </c>
      <c r="G299" s="338"/>
      <c r="H299" s="339">
        <v>0.16320000000000001</v>
      </c>
      <c r="I299" s="338"/>
      <c r="J299" s="340" t="s">
        <v>157</v>
      </c>
      <c r="K299" s="338"/>
      <c r="L299" s="86">
        <v>0.16320000000000001</v>
      </c>
      <c r="M299" s="339">
        <v>1997461.84</v>
      </c>
      <c r="N299" s="338"/>
      <c r="O299" s="88" t="s">
        <v>369</v>
      </c>
      <c r="P299" s="339">
        <v>2476852.6800000002</v>
      </c>
      <c r="Q299" s="338"/>
      <c r="R299" s="334"/>
      <c r="S299" s="337"/>
      <c r="T299" s="338"/>
      <c r="U299" s="86">
        <v>404222.36</v>
      </c>
    </row>
    <row r="300" spans="1:21" ht="14.25" customHeight="1" x14ac:dyDescent="0.25">
      <c r="A300" s="90" t="s">
        <v>110</v>
      </c>
      <c r="B300" s="90" t="s">
        <v>110</v>
      </c>
      <c r="C300" s="335" t="s">
        <v>267</v>
      </c>
      <c r="D300" s="337"/>
      <c r="E300" s="338"/>
      <c r="F300" s="336" t="s">
        <v>110</v>
      </c>
      <c r="G300" s="338"/>
      <c r="H300" s="334"/>
      <c r="I300" s="338"/>
      <c r="J300" s="335" t="s">
        <v>110</v>
      </c>
      <c r="K300" s="338"/>
      <c r="L300" s="88" t="s">
        <v>110</v>
      </c>
      <c r="M300" s="335" t="s">
        <v>110</v>
      </c>
      <c r="N300" s="338"/>
      <c r="O300" s="90" t="s">
        <v>110</v>
      </c>
      <c r="P300" s="334"/>
      <c r="Q300" s="338"/>
      <c r="R300" s="335" t="s">
        <v>110</v>
      </c>
      <c r="S300" s="337"/>
      <c r="T300" s="338"/>
      <c r="U300" s="86">
        <v>15317.78</v>
      </c>
    </row>
    <row r="301" spans="1:21" ht="28.35" customHeight="1" x14ac:dyDescent="0.25">
      <c r="A301" s="90" t="s">
        <v>110</v>
      </c>
      <c r="B301" s="88" t="s">
        <v>266</v>
      </c>
      <c r="C301" s="335" t="s">
        <v>265</v>
      </c>
      <c r="D301" s="337"/>
      <c r="E301" s="338"/>
      <c r="F301" s="336" t="s">
        <v>262</v>
      </c>
      <c r="G301" s="338"/>
      <c r="H301" s="339">
        <v>97</v>
      </c>
      <c r="I301" s="338"/>
      <c r="J301" s="339">
        <v>1</v>
      </c>
      <c r="K301" s="338"/>
      <c r="L301" s="86">
        <v>97</v>
      </c>
      <c r="M301" s="334"/>
      <c r="N301" s="338"/>
      <c r="O301" s="88" t="s">
        <v>110</v>
      </c>
      <c r="P301" s="334"/>
      <c r="Q301" s="338"/>
      <c r="R301" s="340" t="s">
        <v>110</v>
      </c>
      <c r="S301" s="337"/>
      <c r="T301" s="338"/>
      <c r="U301" s="86">
        <v>14858.25</v>
      </c>
    </row>
    <row r="302" spans="1:21" ht="28.35" customHeight="1" x14ac:dyDescent="0.25">
      <c r="A302" s="90" t="s">
        <v>110</v>
      </c>
      <c r="B302" s="88" t="s">
        <v>264</v>
      </c>
      <c r="C302" s="335" t="s">
        <v>263</v>
      </c>
      <c r="D302" s="337"/>
      <c r="E302" s="338"/>
      <c r="F302" s="336" t="s">
        <v>262</v>
      </c>
      <c r="G302" s="338"/>
      <c r="H302" s="339">
        <v>51</v>
      </c>
      <c r="I302" s="338"/>
      <c r="J302" s="339">
        <v>1</v>
      </c>
      <c r="K302" s="338"/>
      <c r="L302" s="86">
        <v>51</v>
      </c>
      <c r="M302" s="334"/>
      <c r="N302" s="338"/>
      <c r="O302" s="88" t="s">
        <v>110</v>
      </c>
      <c r="P302" s="334"/>
      <c r="Q302" s="338"/>
      <c r="R302" s="340" t="s">
        <v>110</v>
      </c>
      <c r="S302" s="337"/>
      <c r="T302" s="338"/>
      <c r="U302" s="86">
        <v>7812.07</v>
      </c>
    </row>
    <row r="303" spans="1:21" ht="14.25" customHeight="1" x14ac:dyDescent="0.25">
      <c r="A303" s="85" t="s">
        <v>110</v>
      </c>
      <c r="B303" s="85" t="s">
        <v>110</v>
      </c>
      <c r="C303" s="321" t="s">
        <v>223</v>
      </c>
      <c r="D303" s="337"/>
      <c r="E303" s="337"/>
      <c r="F303" s="337"/>
      <c r="G303" s="337"/>
      <c r="H303" s="337"/>
      <c r="I303" s="337"/>
      <c r="J303" s="337"/>
      <c r="K303" s="337"/>
      <c r="L303" s="338"/>
      <c r="M303" s="341" t="s">
        <v>110</v>
      </c>
      <c r="N303" s="337"/>
      <c r="O303" s="338"/>
      <c r="P303" s="342">
        <v>277745.14</v>
      </c>
      <c r="Q303" s="338"/>
      <c r="R303" s="325"/>
      <c r="S303" s="337"/>
      <c r="T303" s="338"/>
      <c r="U303" s="84">
        <v>444392.23</v>
      </c>
    </row>
    <row r="304" spans="1:21" ht="50.25" customHeight="1" x14ac:dyDescent="0.25">
      <c r="A304" s="93" t="s">
        <v>368</v>
      </c>
      <c r="B304" s="92" t="s">
        <v>367</v>
      </c>
      <c r="C304" s="321" t="s">
        <v>366</v>
      </c>
      <c r="D304" s="337"/>
      <c r="E304" s="338"/>
      <c r="F304" s="323" t="s">
        <v>290</v>
      </c>
      <c r="G304" s="338"/>
      <c r="H304" s="324">
        <v>4</v>
      </c>
      <c r="I304" s="338"/>
      <c r="J304" s="324">
        <v>1</v>
      </c>
      <c r="K304" s="338"/>
      <c r="L304" s="84">
        <v>4</v>
      </c>
      <c r="M304" s="325"/>
      <c r="N304" s="338"/>
      <c r="O304" s="91"/>
      <c r="P304" s="325"/>
      <c r="Q304" s="338"/>
      <c r="R304" s="325"/>
      <c r="S304" s="337"/>
      <c r="T304" s="338"/>
      <c r="U304" s="87"/>
    </row>
    <row r="305" spans="1:21" ht="28.35" customHeight="1" x14ac:dyDescent="0.25">
      <c r="A305" s="89" t="s">
        <v>110</v>
      </c>
      <c r="B305" s="88" t="s">
        <v>289</v>
      </c>
      <c r="C305" s="335" t="s">
        <v>288</v>
      </c>
      <c r="D305" s="337"/>
      <c r="E305" s="337"/>
      <c r="F305" s="337"/>
      <c r="G305" s="337"/>
      <c r="H305" s="337"/>
      <c r="I305" s="337"/>
      <c r="J305" s="337"/>
      <c r="K305" s="337"/>
      <c r="L305" s="337"/>
      <c r="M305" s="337"/>
      <c r="N305" s="337"/>
      <c r="O305" s="337"/>
      <c r="P305" s="337"/>
      <c r="Q305" s="337"/>
      <c r="R305" s="337"/>
      <c r="S305" s="337"/>
      <c r="T305" s="338"/>
      <c r="U305" s="90" t="s">
        <v>110</v>
      </c>
    </row>
    <row r="306" spans="1:21" ht="14.25" customHeight="1" x14ac:dyDescent="0.25">
      <c r="A306" s="88" t="s">
        <v>110</v>
      </c>
      <c r="B306" s="88" t="s">
        <v>157</v>
      </c>
      <c r="C306" s="335" t="s">
        <v>285</v>
      </c>
      <c r="D306" s="337"/>
      <c r="E306" s="338"/>
      <c r="F306" s="336" t="s">
        <v>280</v>
      </c>
      <c r="G306" s="338"/>
      <c r="H306" s="334"/>
      <c r="I306" s="338"/>
      <c r="J306" s="334"/>
      <c r="K306" s="338"/>
      <c r="L306" s="86">
        <v>33.28</v>
      </c>
      <c r="M306" s="334"/>
      <c r="N306" s="338"/>
      <c r="O306" s="88" t="s">
        <v>110</v>
      </c>
      <c r="P306" s="334"/>
      <c r="Q306" s="338"/>
      <c r="R306" s="334"/>
      <c r="S306" s="337"/>
      <c r="T306" s="338"/>
      <c r="U306" s="86">
        <v>18324.3</v>
      </c>
    </row>
    <row r="307" spans="1:21" ht="14.25" customHeight="1" x14ac:dyDescent="0.25">
      <c r="A307" s="88" t="s">
        <v>110</v>
      </c>
      <c r="B307" s="88" t="s">
        <v>284</v>
      </c>
      <c r="C307" s="335" t="s">
        <v>283</v>
      </c>
      <c r="D307" s="337"/>
      <c r="E307" s="338"/>
      <c r="F307" s="336" t="s">
        <v>280</v>
      </c>
      <c r="G307" s="338"/>
      <c r="H307" s="339">
        <v>8.32</v>
      </c>
      <c r="I307" s="338"/>
      <c r="J307" s="339">
        <v>1</v>
      </c>
      <c r="K307" s="338"/>
      <c r="L307" s="86">
        <v>33.28</v>
      </c>
      <c r="M307" s="334"/>
      <c r="N307" s="338"/>
      <c r="O307" s="88" t="s">
        <v>110</v>
      </c>
      <c r="P307" s="339">
        <v>550.61</v>
      </c>
      <c r="Q307" s="338"/>
      <c r="R307" s="339">
        <v>1</v>
      </c>
      <c r="S307" s="337"/>
      <c r="T307" s="338"/>
      <c r="U307" s="86">
        <v>18324.3</v>
      </c>
    </row>
    <row r="308" spans="1:21" ht="14.25" customHeight="1" x14ac:dyDescent="0.25">
      <c r="A308" s="88" t="s">
        <v>110</v>
      </c>
      <c r="B308" s="88" t="s">
        <v>138</v>
      </c>
      <c r="C308" s="335" t="s">
        <v>282</v>
      </c>
      <c r="D308" s="337"/>
      <c r="E308" s="338"/>
      <c r="F308" s="336" t="s">
        <v>110</v>
      </c>
      <c r="G308" s="338"/>
      <c r="H308" s="334"/>
      <c r="I308" s="338"/>
      <c r="J308" s="334"/>
      <c r="K308" s="338"/>
      <c r="L308" s="87"/>
      <c r="M308" s="334"/>
      <c r="N308" s="338"/>
      <c r="O308" s="88" t="s">
        <v>110</v>
      </c>
      <c r="P308" s="334"/>
      <c r="Q308" s="338"/>
      <c r="R308" s="334"/>
      <c r="S308" s="337"/>
      <c r="T308" s="338"/>
      <c r="U308" s="86">
        <v>60796.81</v>
      </c>
    </row>
    <row r="309" spans="1:21" ht="14.25" customHeight="1" x14ac:dyDescent="0.25">
      <c r="A309" s="88" t="s">
        <v>110</v>
      </c>
      <c r="B309" s="88" t="s">
        <v>134</v>
      </c>
      <c r="C309" s="335" t="s">
        <v>281</v>
      </c>
      <c r="D309" s="337"/>
      <c r="E309" s="338"/>
      <c r="F309" s="336" t="s">
        <v>280</v>
      </c>
      <c r="G309" s="338"/>
      <c r="H309" s="334"/>
      <c r="I309" s="338"/>
      <c r="J309" s="334"/>
      <c r="K309" s="338"/>
      <c r="L309" s="86">
        <v>28.32</v>
      </c>
      <c r="M309" s="334"/>
      <c r="N309" s="338"/>
      <c r="O309" s="88" t="s">
        <v>110</v>
      </c>
      <c r="P309" s="334"/>
      <c r="Q309" s="338"/>
      <c r="R309" s="334"/>
      <c r="S309" s="337"/>
      <c r="T309" s="338"/>
      <c r="U309" s="86">
        <v>21418.04</v>
      </c>
    </row>
    <row r="310" spans="1:21" ht="18.95" customHeight="1" x14ac:dyDescent="0.25">
      <c r="A310" s="88" t="s">
        <v>110</v>
      </c>
      <c r="B310" s="88" t="s">
        <v>365</v>
      </c>
      <c r="C310" s="335" t="s">
        <v>364</v>
      </c>
      <c r="D310" s="337"/>
      <c r="E310" s="338"/>
      <c r="F310" s="336" t="s">
        <v>332</v>
      </c>
      <c r="G310" s="338"/>
      <c r="H310" s="339">
        <v>0.01</v>
      </c>
      <c r="I310" s="338"/>
      <c r="J310" s="339">
        <v>1</v>
      </c>
      <c r="K310" s="338"/>
      <c r="L310" s="86">
        <v>0.04</v>
      </c>
      <c r="M310" s="334"/>
      <c r="N310" s="338"/>
      <c r="O310" s="88" t="s">
        <v>110</v>
      </c>
      <c r="P310" s="339">
        <v>1631.99</v>
      </c>
      <c r="Q310" s="338"/>
      <c r="R310" s="334"/>
      <c r="S310" s="337"/>
      <c r="T310" s="338"/>
      <c r="U310" s="86">
        <v>65.28</v>
      </c>
    </row>
    <row r="311" spans="1:21" ht="14.25" customHeight="1" x14ac:dyDescent="0.25">
      <c r="A311" s="88" t="s">
        <v>110</v>
      </c>
      <c r="B311" s="88" t="s">
        <v>360</v>
      </c>
      <c r="C311" s="335" t="s">
        <v>359</v>
      </c>
      <c r="D311" s="337"/>
      <c r="E311" s="338"/>
      <c r="F311" s="336" t="s">
        <v>280</v>
      </c>
      <c r="G311" s="338"/>
      <c r="H311" s="339">
        <v>0.01</v>
      </c>
      <c r="I311" s="338"/>
      <c r="J311" s="339">
        <v>1</v>
      </c>
      <c r="K311" s="338"/>
      <c r="L311" s="86">
        <v>0.04</v>
      </c>
      <c r="M311" s="334"/>
      <c r="N311" s="338"/>
      <c r="O311" s="88" t="s">
        <v>110</v>
      </c>
      <c r="P311" s="339">
        <v>756.56</v>
      </c>
      <c r="Q311" s="338"/>
      <c r="R311" s="339">
        <v>1</v>
      </c>
      <c r="S311" s="337"/>
      <c r="T311" s="338"/>
      <c r="U311" s="86">
        <v>30.26</v>
      </c>
    </row>
    <row r="312" spans="1:21" ht="27.6" customHeight="1" x14ac:dyDescent="0.25">
      <c r="A312" s="88" t="s">
        <v>110</v>
      </c>
      <c r="B312" s="88" t="s">
        <v>363</v>
      </c>
      <c r="C312" s="335" t="s">
        <v>362</v>
      </c>
      <c r="D312" s="337"/>
      <c r="E312" s="338"/>
      <c r="F312" s="336" t="s">
        <v>332</v>
      </c>
      <c r="G312" s="338"/>
      <c r="H312" s="339">
        <v>7.06</v>
      </c>
      <c r="I312" s="338"/>
      <c r="J312" s="339">
        <v>1</v>
      </c>
      <c r="K312" s="338"/>
      <c r="L312" s="86">
        <v>28.24</v>
      </c>
      <c r="M312" s="334">
        <v>1472.34</v>
      </c>
      <c r="N312" s="338"/>
      <c r="O312" s="88" t="s">
        <v>361</v>
      </c>
      <c r="P312" s="339">
        <v>2149.62</v>
      </c>
      <c r="Q312" s="338"/>
      <c r="R312" s="334"/>
      <c r="S312" s="337"/>
      <c r="T312" s="338"/>
      <c r="U312" s="86">
        <v>60705.27</v>
      </c>
    </row>
    <row r="313" spans="1:21" ht="14.25" customHeight="1" x14ac:dyDescent="0.25">
      <c r="A313" s="88" t="s">
        <v>110</v>
      </c>
      <c r="B313" s="88" t="s">
        <v>360</v>
      </c>
      <c r="C313" s="335" t="s">
        <v>359</v>
      </c>
      <c r="D313" s="337"/>
      <c r="E313" s="338"/>
      <c r="F313" s="336" t="s">
        <v>280</v>
      </c>
      <c r="G313" s="338"/>
      <c r="H313" s="339">
        <v>7.06</v>
      </c>
      <c r="I313" s="338"/>
      <c r="J313" s="339">
        <v>1</v>
      </c>
      <c r="K313" s="338"/>
      <c r="L313" s="86">
        <v>28.24</v>
      </c>
      <c r="M313" s="334"/>
      <c r="N313" s="338"/>
      <c r="O313" s="88" t="s">
        <v>110</v>
      </c>
      <c r="P313" s="339">
        <v>756.56</v>
      </c>
      <c r="Q313" s="338"/>
      <c r="R313" s="339">
        <v>1</v>
      </c>
      <c r="S313" s="337"/>
      <c r="T313" s="338"/>
      <c r="U313" s="86">
        <v>21365.25</v>
      </c>
    </row>
    <row r="314" spans="1:21" ht="18.95" customHeight="1" x14ac:dyDescent="0.25">
      <c r="A314" s="88" t="s">
        <v>110</v>
      </c>
      <c r="B314" s="88" t="s">
        <v>338</v>
      </c>
      <c r="C314" s="335" t="s">
        <v>337</v>
      </c>
      <c r="D314" s="337"/>
      <c r="E314" s="338"/>
      <c r="F314" s="336" t="s">
        <v>332</v>
      </c>
      <c r="G314" s="338"/>
      <c r="H314" s="339">
        <v>0.01</v>
      </c>
      <c r="I314" s="338"/>
      <c r="J314" s="339">
        <v>1</v>
      </c>
      <c r="K314" s="338"/>
      <c r="L314" s="86">
        <v>0.04</v>
      </c>
      <c r="M314" s="334"/>
      <c r="N314" s="338"/>
      <c r="O314" s="88" t="s">
        <v>110</v>
      </c>
      <c r="P314" s="339">
        <v>656.62</v>
      </c>
      <c r="Q314" s="338"/>
      <c r="R314" s="334"/>
      <c r="S314" s="337"/>
      <c r="T314" s="338"/>
      <c r="U314" s="86">
        <v>26.26</v>
      </c>
    </row>
    <row r="315" spans="1:21" ht="14.25" customHeight="1" x14ac:dyDescent="0.25">
      <c r="A315" s="88" t="s">
        <v>110</v>
      </c>
      <c r="B315" s="88" t="s">
        <v>336</v>
      </c>
      <c r="C315" s="335" t="s">
        <v>335</v>
      </c>
      <c r="D315" s="337"/>
      <c r="E315" s="338"/>
      <c r="F315" s="336" t="s">
        <v>280</v>
      </c>
      <c r="G315" s="338"/>
      <c r="H315" s="339">
        <v>0.01</v>
      </c>
      <c r="I315" s="338"/>
      <c r="J315" s="339">
        <v>1</v>
      </c>
      <c r="K315" s="338"/>
      <c r="L315" s="86">
        <v>0.04</v>
      </c>
      <c r="M315" s="334"/>
      <c r="N315" s="338"/>
      <c r="O315" s="88" t="s">
        <v>110</v>
      </c>
      <c r="P315" s="339">
        <v>563.22</v>
      </c>
      <c r="Q315" s="338"/>
      <c r="R315" s="339">
        <v>1</v>
      </c>
      <c r="S315" s="337"/>
      <c r="T315" s="338"/>
      <c r="U315" s="86">
        <v>22.53</v>
      </c>
    </row>
    <row r="316" spans="1:21" ht="14.25" customHeight="1" x14ac:dyDescent="0.25">
      <c r="A316" s="88" t="s">
        <v>110</v>
      </c>
      <c r="B316" s="88" t="s">
        <v>108</v>
      </c>
      <c r="C316" s="335" t="s">
        <v>279</v>
      </c>
      <c r="D316" s="337"/>
      <c r="E316" s="338"/>
      <c r="F316" s="336" t="s">
        <v>110</v>
      </c>
      <c r="G316" s="338"/>
      <c r="H316" s="334"/>
      <c r="I316" s="338"/>
      <c r="J316" s="334"/>
      <c r="K316" s="338"/>
      <c r="L316" s="87"/>
      <c r="M316" s="334"/>
      <c r="N316" s="338"/>
      <c r="O316" s="88" t="s">
        <v>110</v>
      </c>
      <c r="P316" s="334"/>
      <c r="Q316" s="338"/>
      <c r="R316" s="334"/>
      <c r="S316" s="337"/>
      <c r="T316" s="338"/>
      <c r="U316" s="86">
        <v>631.42999999999995</v>
      </c>
    </row>
    <row r="317" spans="1:21" ht="14.25" customHeight="1" x14ac:dyDescent="0.25">
      <c r="A317" s="88" t="s">
        <v>110</v>
      </c>
      <c r="B317" s="88" t="s">
        <v>358</v>
      </c>
      <c r="C317" s="335" t="s">
        <v>357</v>
      </c>
      <c r="D317" s="337"/>
      <c r="E317" s="338"/>
      <c r="F317" s="336" t="s">
        <v>276</v>
      </c>
      <c r="G317" s="338"/>
      <c r="H317" s="339">
        <v>4.0000000000000002E-4</v>
      </c>
      <c r="I317" s="338"/>
      <c r="J317" s="339">
        <v>1</v>
      </c>
      <c r="K317" s="338"/>
      <c r="L317" s="86">
        <v>1.6000000000000001E-3</v>
      </c>
      <c r="M317" s="334">
        <v>116448.72</v>
      </c>
      <c r="N317" s="338"/>
      <c r="O317" s="88" t="s">
        <v>275</v>
      </c>
      <c r="P317" s="339">
        <v>158370.26</v>
      </c>
      <c r="Q317" s="338"/>
      <c r="R317" s="334"/>
      <c r="S317" s="337"/>
      <c r="T317" s="338"/>
      <c r="U317" s="86">
        <v>253.39</v>
      </c>
    </row>
    <row r="318" spans="1:21" ht="14.25" customHeight="1" x14ac:dyDescent="0.25">
      <c r="A318" s="88" t="s">
        <v>110</v>
      </c>
      <c r="B318" s="88" t="s">
        <v>356</v>
      </c>
      <c r="C318" s="335" t="s">
        <v>355</v>
      </c>
      <c r="D318" s="337"/>
      <c r="E318" s="338"/>
      <c r="F318" s="336" t="s">
        <v>276</v>
      </c>
      <c r="G318" s="338"/>
      <c r="H318" s="339">
        <v>1.0000000000000001E-5</v>
      </c>
      <c r="I318" s="338"/>
      <c r="J318" s="339">
        <v>1</v>
      </c>
      <c r="K318" s="338"/>
      <c r="L318" s="86">
        <v>4.0000000000000003E-5</v>
      </c>
      <c r="M318" s="334">
        <v>81827.199999999997</v>
      </c>
      <c r="N318" s="338"/>
      <c r="O318" s="88" t="s">
        <v>354</v>
      </c>
      <c r="P318" s="339">
        <v>145652.42000000001</v>
      </c>
      <c r="Q318" s="338"/>
      <c r="R318" s="334"/>
      <c r="S318" s="337"/>
      <c r="T318" s="338"/>
      <c r="U318" s="86">
        <v>5.83</v>
      </c>
    </row>
    <row r="319" spans="1:21" ht="27.6" customHeight="1" x14ac:dyDescent="0.25">
      <c r="A319" s="88" t="s">
        <v>110</v>
      </c>
      <c r="B319" s="88" t="s">
        <v>353</v>
      </c>
      <c r="C319" s="335" t="s">
        <v>352</v>
      </c>
      <c r="D319" s="337"/>
      <c r="E319" s="338"/>
      <c r="F319" s="336" t="s">
        <v>351</v>
      </c>
      <c r="G319" s="338"/>
      <c r="H319" s="339">
        <v>2.4E-2</v>
      </c>
      <c r="I319" s="338"/>
      <c r="J319" s="339">
        <v>1</v>
      </c>
      <c r="K319" s="338"/>
      <c r="L319" s="86">
        <v>9.6000000000000002E-2</v>
      </c>
      <c r="M319" s="334">
        <v>37.71</v>
      </c>
      <c r="N319" s="338"/>
      <c r="O319" s="88" t="s">
        <v>294</v>
      </c>
      <c r="P319" s="339">
        <v>59.58</v>
      </c>
      <c r="Q319" s="338"/>
      <c r="R319" s="334"/>
      <c r="S319" s="337"/>
      <c r="T319" s="338"/>
      <c r="U319" s="86">
        <v>5.72</v>
      </c>
    </row>
    <row r="320" spans="1:21" ht="18.95" customHeight="1" x14ac:dyDescent="0.25">
      <c r="A320" s="88" t="s">
        <v>110</v>
      </c>
      <c r="B320" s="88" t="s">
        <v>350</v>
      </c>
      <c r="C320" s="335" t="s">
        <v>349</v>
      </c>
      <c r="D320" s="337"/>
      <c r="E320" s="338"/>
      <c r="F320" s="336" t="s">
        <v>262</v>
      </c>
      <c r="G320" s="338"/>
      <c r="H320" s="339">
        <v>1</v>
      </c>
      <c r="I320" s="338"/>
      <c r="J320" s="339">
        <v>1</v>
      </c>
      <c r="K320" s="338"/>
      <c r="L320" s="86">
        <v>366.48601600000001</v>
      </c>
      <c r="M320" s="334"/>
      <c r="N320" s="338"/>
      <c r="O320" s="88" t="s">
        <v>110</v>
      </c>
      <c r="P320" s="339">
        <v>1</v>
      </c>
      <c r="Q320" s="338"/>
      <c r="R320" s="334"/>
      <c r="S320" s="337"/>
      <c r="T320" s="338"/>
      <c r="U320" s="86">
        <v>366.49</v>
      </c>
    </row>
    <row r="321" spans="1:21" ht="14.25" customHeight="1" x14ac:dyDescent="0.25">
      <c r="A321" s="88" t="s">
        <v>110</v>
      </c>
      <c r="B321" s="88" t="s">
        <v>110</v>
      </c>
      <c r="C321" s="321" t="s">
        <v>268</v>
      </c>
      <c r="D321" s="337"/>
      <c r="E321" s="338"/>
      <c r="F321" s="336" t="s">
        <v>110</v>
      </c>
      <c r="G321" s="338"/>
      <c r="H321" s="334"/>
      <c r="I321" s="338"/>
      <c r="J321" s="334"/>
      <c r="K321" s="338"/>
      <c r="L321" s="87"/>
      <c r="M321" s="334"/>
      <c r="N321" s="338"/>
      <c r="O321" s="88" t="s">
        <v>110</v>
      </c>
      <c r="P321" s="334"/>
      <c r="Q321" s="338"/>
      <c r="R321" s="334"/>
      <c r="S321" s="337"/>
      <c r="T321" s="338"/>
      <c r="U321" s="84">
        <v>101170.58</v>
      </c>
    </row>
    <row r="322" spans="1:21" ht="82.35" customHeight="1" x14ac:dyDescent="0.25">
      <c r="A322" s="89" t="s">
        <v>348</v>
      </c>
      <c r="B322" s="88" t="s">
        <v>347</v>
      </c>
      <c r="C322" s="335" t="s">
        <v>346</v>
      </c>
      <c r="D322" s="337"/>
      <c r="E322" s="338"/>
      <c r="F322" s="336" t="s">
        <v>290</v>
      </c>
      <c r="G322" s="338"/>
      <c r="H322" s="339">
        <v>4</v>
      </c>
      <c r="I322" s="338"/>
      <c r="J322" s="340" t="s">
        <v>157</v>
      </c>
      <c r="K322" s="338"/>
      <c r="L322" s="86">
        <v>4</v>
      </c>
      <c r="M322" s="339">
        <v>3979.53</v>
      </c>
      <c r="N322" s="338"/>
      <c r="O322" s="88" t="s">
        <v>345</v>
      </c>
      <c r="P322" s="339">
        <v>7441.72</v>
      </c>
      <c r="Q322" s="338"/>
      <c r="R322" s="334"/>
      <c r="S322" s="337"/>
      <c r="T322" s="338"/>
      <c r="U322" s="86">
        <v>29766.880000000001</v>
      </c>
    </row>
    <row r="323" spans="1:21" ht="14.25" customHeight="1" x14ac:dyDescent="0.25">
      <c r="A323" s="90" t="s">
        <v>110</v>
      </c>
      <c r="B323" s="90" t="s">
        <v>110</v>
      </c>
      <c r="C323" s="335" t="s">
        <v>267</v>
      </c>
      <c r="D323" s="337"/>
      <c r="E323" s="338"/>
      <c r="F323" s="336" t="s">
        <v>110</v>
      </c>
      <c r="G323" s="338"/>
      <c r="H323" s="334"/>
      <c r="I323" s="338"/>
      <c r="J323" s="335" t="s">
        <v>110</v>
      </c>
      <c r="K323" s="338"/>
      <c r="L323" s="88" t="s">
        <v>110</v>
      </c>
      <c r="M323" s="335" t="s">
        <v>110</v>
      </c>
      <c r="N323" s="338"/>
      <c r="O323" s="90" t="s">
        <v>110</v>
      </c>
      <c r="P323" s="334"/>
      <c r="Q323" s="338"/>
      <c r="R323" s="335" t="s">
        <v>110</v>
      </c>
      <c r="S323" s="337"/>
      <c r="T323" s="338"/>
      <c r="U323" s="86">
        <v>39742.339999999997</v>
      </c>
    </row>
    <row r="324" spans="1:21" ht="28.35" customHeight="1" x14ac:dyDescent="0.25">
      <c r="A324" s="90" t="s">
        <v>110</v>
      </c>
      <c r="B324" s="88" t="s">
        <v>266</v>
      </c>
      <c r="C324" s="335" t="s">
        <v>265</v>
      </c>
      <c r="D324" s="337"/>
      <c r="E324" s="338"/>
      <c r="F324" s="336" t="s">
        <v>262</v>
      </c>
      <c r="G324" s="338"/>
      <c r="H324" s="339">
        <v>97</v>
      </c>
      <c r="I324" s="338"/>
      <c r="J324" s="339">
        <v>1</v>
      </c>
      <c r="K324" s="338"/>
      <c r="L324" s="86">
        <v>97</v>
      </c>
      <c r="M324" s="334"/>
      <c r="N324" s="338"/>
      <c r="O324" s="88" t="s">
        <v>110</v>
      </c>
      <c r="P324" s="334"/>
      <c r="Q324" s="338"/>
      <c r="R324" s="340" t="s">
        <v>110</v>
      </c>
      <c r="S324" s="337"/>
      <c r="T324" s="338"/>
      <c r="U324" s="86">
        <v>38550.07</v>
      </c>
    </row>
    <row r="325" spans="1:21" ht="28.35" customHeight="1" x14ac:dyDescent="0.25">
      <c r="A325" s="90" t="s">
        <v>110</v>
      </c>
      <c r="B325" s="88" t="s">
        <v>264</v>
      </c>
      <c r="C325" s="335" t="s">
        <v>263</v>
      </c>
      <c r="D325" s="337"/>
      <c r="E325" s="338"/>
      <c r="F325" s="336" t="s">
        <v>262</v>
      </c>
      <c r="G325" s="338"/>
      <c r="H325" s="339">
        <v>51</v>
      </c>
      <c r="I325" s="338"/>
      <c r="J325" s="339">
        <v>1</v>
      </c>
      <c r="K325" s="338"/>
      <c r="L325" s="86">
        <v>51</v>
      </c>
      <c r="M325" s="334"/>
      <c r="N325" s="338"/>
      <c r="O325" s="88" t="s">
        <v>110</v>
      </c>
      <c r="P325" s="334"/>
      <c r="Q325" s="338"/>
      <c r="R325" s="340" t="s">
        <v>110</v>
      </c>
      <c r="S325" s="337"/>
      <c r="T325" s="338"/>
      <c r="U325" s="86">
        <v>20268.59</v>
      </c>
    </row>
    <row r="326" spans="1:21" ht="14.25" customHeight="1" x14ac:dyDescent="0.25">
      <c r="A326" s="85" t="s">
        <v>110</v>
      </c>
      <c r="B326" s="85" t="s">
        <v>110</v>
      </c>
      <c r="C326" s="321" t="s">
        <v>223</v>
      </c>
      <c r="D326" s="337"/>
      <c r="E326" s="337"/>
      <c r="F326" s="337"/>
      <c r="G326" s="337"/>
      <c r="H326" s="337"/>
      <c r="I326" s="337"/>
      <c r="J326" s="337"/>
      <c r="K326" s="337"/>
      <c r="L326" s="338"/>
      <c r="M326" s="341" t="s">
        <v>110</v>
      </c>
      <c r="N326" s="337"/>
      <c r="O326" s="338"/>
      <c r="P326" s="342">
        <v>47439.03</v>
      </c>
      <c r="Q326" s="338"/>
      <c r="R326" s="325"/>
      <c r="S326" s="337"/>
      <c r="T326" s="338"/>
      <c r="U326" s="84">
        <v>189756.12</v>
      </c>
    </row>
    <row r="327" spans="1:21" ht="28.35" customHeight="1" x14ac:dyDescent="0.25">
      <c r="A327" s="93" t="s">
        <v>344</v>
      </c>
      <c r="B327" s="92" t="s">
        <v>343</v>
      </c>
      <c r="C327" s="321" t="s">
        <v>342</v>
      </c>
      <c r="D327" s="337"/>
      <c r="E327" s="338"/>
      <c r="F327" s="323" t="s">
        <v>341</v>
      </c>
      <c r="G327" s="338"/>
      <c r="H327" s="324">
        <v>6.7799999999999999E-2</v>
      </c>
      <c r="I327" s="338"/>
      <c r="J327" s="324">
        <v>1</v>
      </c>
      <c r="K327" s="338"/>
      <c r="L327" s="84">
        <v>6.7799999999999999E-2</v>
      </c>
      <c r="M327" s="325"/>
      <c r="N327" s="338"/>
      <c r="O327" s="91"/>
      <c r="P327" s="325"/>
      <c r="Q327" s="338"/>
      <c r="R327" s="325"/>
      <c r="S327" s="337"/>
      <c r="T327" s="338"/>
      <c r="U327" s="87"/>
    </row>
    <row r="328" spans="1:21" ht="28.35" customHeight="1" x14ac:dyDescent="0.25">
      <c r="A328" s="89" t="s">
        <v>110</v>
      </c>
      <c r="B328" s="88" t="s">
        <v>340</v>
      </c>
      <c r="C328" s="335" t="s">
        <v>339</v>
      </c>
      <c r="D328" s="337"/>
      <c r="E328" s="337"/>
      <c r="F328" s="337"/>
      <c r="G328" s="337"/>
      <c r="H328" s="337"/>
      <c r="I328" s="337"/>
      <c r="J328" s="337"/>
      <c r="K328" s="337"/>
      <c r="L328" s="337"/>
      <c r="M328" s="337"/>
      <c r="N328" s="337"/>
      <c r="O328" s="337"/>
      <c r="P328" s="337"/>
      <c r="Q328" s="337"/>
      <c r="R328" s="337"/>
      <c r="S328" s="337"/>
      <c r="T328" s="338"/>
      <c r="U328" s="90" t="s">
        <v>110</v>
      </c>
    </row>
    <row r="329" spans="1:21" ht="14.25" customHeight="1" x14ac:dyDescent="0.25">
      <c r="A329" s="88" t="s">
        <v>110</v>
      </c>
      <c r="B329" s="88" t="s">
        <v>157</v>
      </c>
      <c r="C329" s="335" t="s">
        <v>285</v>
      </c>
      <c r="D329" s="337"/>
      <c r="E329" s="338"/>
      <c r="F329" s="336" t="s">
        <v>280</v>
      </c>
      <c r="G329" s="338"/>
      <c r="H329" s="334"/>
      <c r="I329" s="338"/>
      <c r="J329" s="334"/>
      <c r="K329" s="338"/>
      <c r="L329" s="86">
        <v>4.8661076999999997</v>
      </c>
      <c r="M329" s="334"/>
      <c r="N329" s="338"/>
      <c r="O329" s="88" t="s">
        <v>110</v>
      </c>
      <c r="P329" s="334"/>
      <c r="Q329" s="338"/>
      <c r="R329" s="334"/>
      <c r="S329" s="337"/>
      <c r="T329" s="338"/>
      <c r="U329" s="86">
        <v>2587.2600000000002</v>
      </c>
    </row>
    <row r="330" spans="1:21" ht="14.25" customHeight="1" x14ac:dyDescent="0.25">
      <c r="A330" s="88" t="s">
        <v>110</v>
      </c>
      <c r="B330" s="88" t="s">
        <v>306</v>
      </c>
      <c r="C330" s="335" t="s">
        <v>305</v>
      </c>
      <c r="D330" s="337"/>
      <c r="E330" s="338"/>
      <c r="F330" s="336" t="s">
        <v>280</v>
      </c>
      <c r="G330" s="338"/>
      <c r="H330" s="339">
        <v>62.41</v>
      </c>
      <c r="I330" s="338"/>
      <c r="J330" s="339">
        <v>1.1499999999999999</v>
      </c>
      <c r="K330" s="338"/>
      <c r="L330" s="86">
        <v>4.8661076999999997</v>
      </c>
      <c r="M330" s="334"/>
      <c r="N330" s="338"/>
      <c r="O330" s="88" t="s">
        <v>110</v>
      </c>
      <c r="P330" s="339">
        <v>531.69000000000005</v>
      </c>
      <c r="Q330" s="338"/>
      <c r="R330" s="339">
        <v>1</v>
      </c>
      <c r="S330" s="337"/>
      <c r="T330" s="338"/>
      <c r="U330" s="86">
        <v>2587.2600000000002</v>
      </c>
    </row>
    <row r="331" spans="1:21" ht="14.25" customHeight="1" x14ac:dyDescent="0.25">
      <c r="A331" s="88" t="s">
        <v>110</v>
      </c>
      <c r="B331" s="88" t="s">
        <v>138</v>
      </c>
      <c r="C331" s="335" t="s">
        <v>282</v>
      </c>
      <c r="D331" s="337"/>
      <c r="E331" s="338"/>
      <c r="F331" s="336" t="s">
        <v>110</v>
      </c>
      <c r="G331" s="338"/>
      <c r="H331" s="334"/>
      <c r="I331" s="338"/>
      <c r="J331" s="334"/>
      <c r="K331" s="338"/>
      <c r="L331" s="87"/>
      <c r="M331" s="334"/>
      <c r="N331" s="338"/>
      <c r="O331" s="88" t="s">
        <v>110</v>
      </c>
      <c r="P331" s="334"/>
      <c r="Q331" s="338"/>
      <c r="R331" s="334"/>
      <c r="S331" s="337"/>
      <c r="T331" s="338"/>
      <c r="U331" s="86">
        <v>25.83</v>
      </c>
    </row>
    <row r="332" spans="1:21" ht="14.25" customHeight="1" x14ac:dyDescent="0.25">
      <c r="A332" s="88" t="s">
        <v>110</v>
      </c>
      <c r="B332" s="88" t="s">
        <v>134</v>
      </c>
      <c r="C332" s="335" t="s">
        <v>281</v>
      </c>
      <c r="D332" s="337"/>
      <c r="E332" s="338"/>
      <c r="F332" s="336" t="s">
        <v>280</v>
      </c>
      <c r="G332" s="338"/>
      <c r="H332" s="334"/>
      <c r="I332" s="338"/>
      <c r="J332" s="334"/>
      <c r="K332" s="338"/>
      <c r="L332" s="86">
        <v>2.0272200000000001E-2</v>
      </c>
      <c r="M332" s="334"/>
      <c r="N332" s="338"/>
      <c r="O332" s="88" t="s">
        <v>110</v>
      </c>
      <c r="P332" s="334"/>
      <c r="Q332" s="338"/>
      <c r="R332" s="334"/>
      <c r="S332" s="337"/>
      <c r="T332" s="338"/>
      <c r="U332" s="86">
        <v>11.42</v>
      </c>
    </row>
    <row r="333" spans="1:21" ht="18.95" customHeight="1" x14ac:dyDescent="0.25">
      <c r="A333" s="88" t="s">
        <v>110</v>
      </c>
      <c r="B333" s="88" t="s">
        <v>338</v>
      </c>
      <c r="C333" s="335" t="s">
        <v>337</v>
      </c>
      <c r="D333" s="337"/>
      <c r="E333" s="338"/>
      <c r="F333" s="336" t="s">
        <v>332</v>
      </c>
      <c r="G333" s="338"/>
      <c r="H333" s="339">
        <v>0.26</v>
      </c>
      <c r="I333" s="338"/>
      <c r="J333" s="339">
        <v>1.1499999999999999</v>
      </c>
      <c r="K333" s="338"/>
      <c r="L333" s="86">
        <v>2.0272200000000001E-2</v>
      </c>
      <c r="M333" s="334"/>
      <c r="N333" s="338"/>
      <c r="O333" s="88" t="s">
        <v>110</v>
      </c>
      <c r="P333" s="339">
        <v>656.62</v>
      </c>
      <c r="Q333" s="338"/>
      <c r="R333" s="334"/>
      <c r="S333" s="337"/>
      <c r="T333" s="338"/>
      <c r="U333" s="86">
        <v>13.31</v>
      </c>
    </row>
    <row r="334" spans="1:21" ht="14.25" customHeight="1" x14ac:dyDescent="0.25">
      <c r="A334" s="88" t="s">
        <v>110</v>
      </c>
      <c r="B334" s="88" t="s">
        <v>336</v>
      </c>
      <c r="C334" s="335" t="s">
        <v>335</v>
      </c>
      <c r="D334" s="337"/>
      <c r="E334" s="338"/>
      <c r="F334" s="336" t="s">
        <v>280</v>
      </c>
      <c r="G334" s="338"/>
      <c r="H334" s="339">
        <v>0.26</v>
      </c>
      <c r="I334" s="338"/>
      <c r="J334" s="339">
        <v>1.1499999999999999</v>
      </c>
      <c r="K334" s="338"/>
      <c r="L334" s="86">
        <v>2.0272200000000001E-2</v>
      </c>
      <c r="M334" s="334"/>
      <c r="N334" s="338"/>
      <c r="O334" s="88" t="s">
        <v>110</v>
      </c>
      <c r="P334" s="339">
        <v>563.22</v>
      </c>
      <c r="Q334" s="338"/>
      <c r="R334" s="339">
        <v>1</v>
      </c>
      <c r="S334" s="337"/>
      <c r="T334" s="338"/>
      <c r="U334" s="86">
        <v>11.42</v>
      </c>
    </row>
    <row r="335" spans="1:21" ht="27.6" customHeight="1" x14ac:dyDescent="0.25">
      <c r="A335" s="88" t="s">
        <v>110</v>
      </c>
      <c r="B335" s="88" t="s">
        <v>334</v>
      </c>
      <c r="C335" s="335" t="s">
        <v>333</v>
      </c>
      <c r="D335" s="337"/>
      <c r="E335" s="338"/>
      <c r="F335" s="336" t="s">
        <v>332</v>
      </c>
      <c r="G335" s="338"/>
      <c r="H335" s="339">
        <v>25.2</v>
      </c>
      <c r="I335" s="338"/>
      <c r="J335" s="339">
        <v>1.1499999999999999</v>
      </c>
      <c r="K335" s="338"/>
      <c r="L335" s="86">
        <v>1.964844</v>
      </c>
      <c r="M335" s="334">
        <v>4.5199999999999996</v>
      </c>
      <c r="N335" s="338"/>
      <c r="O335" s="88" t="s">
        <v>331</v>
      </c>
      <c r="P335" s="339">
        <v>6.37</v>
      </c>
      <c r="Q335" s="338"/>
      <c r="R335" s="334"/>
      <c r="S335" s="337"/>
      <c r="T335" s="338"/>
      <c r="U335" s="86">
        <v>12.52</v>
      </c>
    </row>
    <row r="336" spans="1:21" ht="14.25" customHeight="1" x14ac:dyDescent="0.25">
      <c r="A336" s="88" t="s">
        <v>110</v>
      </c>
      <c r="B336" s="88" t="s">
        <v>108</v>
      </c>
      <c r="C336" s="335" t="s">
        <v>279</v>
      </c>
      <c r="D336" s="337"/>
      <c r="E336" s="338"/>
      <c r="F336" s="336" t="s">
        <v>110</v>
      </c>
      <c r="G336" s="338"/>
      <c r="H336" s="334"/>
      <c r="I336" s="338"/>
      <c r="J336" s="334"/>
      <c r="K336" s="338"/>
      <c r="L336" s="87"/>
      <c r="M336" s="334"/>
      <c r="N336" s="338"/>
      <c r="O336" s="88" t="s">
        <v>110</v>
      </c>
      <c r="P336" s="334"/>
      <c r="Q336" s="338"/>
      <c r="R336" s="334"/>
      <c r="S336" s="337"/>
      <c r="T336" s="338"/>
      <c r="U336" s="86">
        <v>80.33</v>
      </c>
    </row>
    <row r="337" spans="1:21" ht="14.25" customHeight="1" x14ac:dyDescent="0.25">
      <c r="A337" s="88" t="s">
        <v>110</v>
      </c>
      <c r="B337" s="88" t="s">
        <v>330</v>
      </c>
      <c r="C337" s="335" t="s">
        <v>329</v>
      </c>
      <c r="D337" s="337"/>
      <c r="E337" s="338"/>
      <c r="F337" s="336" t="s">
        <v>328</v>
      </c>
      <c r="G337" s="338"/>
      <c r="H337" s="339">
        <v>0.21</v>
      </c>
      <c r="I337" s="338"/>
      <c r="J337" s="339">
        <v>1</v>
      </c>
      <c r="K337" s="338"/>
      <c r="L337" s="86">
        <v>1.4238000000000001E-2</v>
      </c>
      <c r="M337" s="334">
        <v>35.71</v>
      </c>
      <c r="N337" s="338"/>
      <c r="O337" s="88" t="s">
        <v>327</v>
      </c>
      <c r="P337" s="339">
        <v>29.28</v>
      </c>
      <c r="Q337" s="338"/>
      <c r="R337" s="334"/>
      <c r="S337" s="337"/>
      <c r="T337" s="338"/>
      <c r="U337" s="86">
        <v>0.42</v>
      </c>
    </row>
    <row r="338" spans="1:21" ht="14.25" customHeight="1" x14ac:dyDescent="0.25">
      <c r="A338" s="88" t="s">
        <v>110</v>
      </c>
      <c r="B338" s="88" t="s">
        <v>326</v>
      </c>
      <c r="C338" s="335" t="s">
        <v>325</v>
      </c>
      <c r="D338" s="337"/>
      <c r="E338" s="338"/>
      <c r="F338" s="336" t="s">
        <v>290</v>
      </c>
      <c r="G338" s="338"/>
      <c r="H338" s="339">
        <v>10</v>
      </c>
      <c r="I338" s="338"/>
      <c r="J338" s="339">
        <v>1</v>
      </c>
      <c r="K338" s="338"/>
      <c r="L338" s="86">
        <v>0.67800000000000005</v>
      </c>
      <c r="M338" s="334">
        <v>18.59</v>
      </c>
      <c r="N338" s="338"/>
      <c r="O338" s="88" t="s">
        <v>272</v>
      </c>
      <c r="P338" s="339">
        <v>26.4</v>
      </c>
      <c r="Q338" s="338"/>
      <c r="R338" s="334"/>
      <c r="S338" s="337"/>
      <c r="T338" s="338"/>
      <c r="U338" s="86">
        <v>17.899999999999999</v>
      </c>
    </row>
    <row r="339" spans="1:21" ht="14.25" customHeight="1" x14ac:dyDescent="0.25">
      <c r="A339" s="88" t="s">
        <v>110</v>
      </c>
      <c r="B339" s="88" t="s">
        <v>324</v>
      </c>
      <c r="C339" s="335" t="s">
        <v>323</v>
      </c>
      <c r="D339" s="337"/>
      <c r="E339" s="338"/>
      <c r="F339" s="336" t="s">
        <v>258</v>
      </c>
      <c r="G339" s="338"/>
      <c r="H339" s="339">
        <v>10</v>
      </c>
      <c r="I339" s="338"/>
      <c r="J339" s="339">
        <v>1</v>
      </c>
      <c r="K339" s="338"/>
      <c r="L339" s="86">
        <v>0.67800000000000005</v>
      </c>
      <c r="M339" s="334">
        <v>56.11</v>
      </c>
      <c r="N339" s="338"/>
      <c r="O339" s="88" t="s">
        <v>322</v>
      </c>
      <c r="P339" s="339">
        <v>91.46</v>
      </c>
      <c r="Q339" s="338"/>
      <c r="R339" s="334"/>
      <c r="S339" s="337"/>
      <c r="T339" s="338"/>
      <c r="U339" s="86">
        <v>62.01</v>
      </c>
    </row>
    <row r="340" spans="1:21" ht="14.25" customHeight="1" x14ac:dyDescent="0.25">
      <c r="A340" s="88" t="s">
        <v>110</v>
      </c>
      <c r="B340" s="88" t="s">
        <v>110</v>
      </c>
      <c r="C340" s="321" t="s">
        <v>268</v>
      </c>
      <c r="D340" s="337"/>
      <c r="E340" s="338"/>
      <c r="F340" s="336" t="s">
        <v>110</v>
      </c>
      <c r="G340" s="338"/>
      <c r="H340" s="334"/>
      <c r="I340" s="338"/>
      <c r="J340" s="334"/>
      <c r="K340" s="338"/>
      <c r="L340" s="87"/>
      <c r="M340" s="334"/>
      <c r="N340" s="338"/>
      <c r="O340" s="88" t="s">
        <v>110</v>
      </c>
      <c r="P340" s="334"/>
      <c r="Q340" s="338"/>
      <c r="R340" s="334"/>
      <c r="S340" s="337"/>
      <c r="T340" s="338"/>
      <c r="U340" s="84">
        <v>2704.84</v>
      </c>
    </row>
    <row r="341" spans="1:21" ht="104.25" customHeight="1" x14ac:dyDescent="0.25">
      <c r="A341" s="89" t="s">
        <v>321</v>
      </c>
      <c r="B341" s="88" t="s">
        <v>320</v>
      </c>
      <c r="C341" s="335" t="s">
        <v>319</v>
      </c>
      <c r="D341" s="337"/>
      <c r="E341" s="338"/>
      <c r="F341" s="336" t="s">
        <v>258</v>
      </c>
      <c r="G341" s="338"/>
      <c r="H341" s="339">
        <v>6.78</v>
      </c>
      <c r="I341" s="338"/>
      <c r="J341" s="340" t="s">
        <v>157</v>
      </c>
      <c r="K341" s="338"/>
      <c r="L341" s="86">
        <v>6.78</v>
      </c>
      <c r="M341" s="339">
        <v>526.54999999999995</v>
      </c>
      <c r="N341" s="338"/>
      <c r="O341" s="88" t="s">
        <v>318</v>
      </c>
      <c r="P341" s="339">
        <v>974.12</v>
      </c>
      <c r="Q341" s="338"/>
      <c r="R341" s="334"/>
      <c r="S341" s="337"/>
      <c r="T341" s="338"/>
      <c r="U341" s="86">
        <v>6604.53</v>
      </c>
    </row>
    <row r="342" spans="1:21" ht="14.25" customHeight="1" x14ac:dyDescent="0.25">
      <c r="A342" s="90" t="s">
        <v>110</v>
      </c>
      <c r="B342" s="90" t="s">
        <v>110</v>
      </c>
      <c r="C342" s="335" t="s">
        <v>267</v>
      </c>
      <c r="D342" s="337"/>
      <c r="E342" s="338"/>
      <c r="F342" s="336" t="s">
        <v>110</v>
      </c>
      <c r="G342" s="338"/>
      <c r="H342" s="334"/>
      <c r="I342" s="338"/>
      <c r="J342" s="335" t="s">
        <v>110</v>
      </c>
      <c r="K342" s="338"/>
      <c r="L342" s="88" t="s">
        <v>110</v>
      </c>
      <c r="M342" s="335" t="s">
        <v>110</v>
      </c>
      <c r="N342" s="338"/>
      <c r="O342" s="90" t="s">
        <v>110</v>
      </c>
      <c r="P342" s="334"/>
      <c r="Q342" s="338"/>
      <c r="R342" s="335" t="s">
        <v>110</v>
      </c>
      <c r="S342" s="337"/>
      <c r="T342" s="338"/>
      <c r="U342" s="86">
        <v>2598.6799999999998</v>
      </c>
    </row>
    <row r="343" spans="1:21" ht="28.35" customHeight="1" x14ac:dyDescent="0.25">
      <c r="A343" s="90" t="s">
        <v>110</v>
      </c>
      <c r="B343" s="88" t="s">
        <v>317</v>
      </c>
      <c r="C343" s="335" t="s">
        <v>316</v>
      </c>
      <c r="D343" s="337"/>
      <c r="E343" s="338"/>
      <c r="F343" s="336" t="s">
        <v>262</v>
      </c>
      <c r="G343" s="338"/>
      <c r="H343" s="339">
        <v>97</v>
      </c>
      <c r="I343" s="338"/>
      <c r="J343" s="339">
        <v>1</v>
      </c>
      <c r="K343" s="338"/>
      <c r="L343" s="86">
        <v>97</v>
      </c>
      <c r="M343" s="334"/>
      <c r="N343" s="338"/>
      <c r="O343" s="88" t="s">
        <v>110</v>
      </c>
      <c r="P343" s="334"/>
      <c r="Q343" s="338"/>
      <c r="R343" s="340" t="s">
        <v>110</v>
      </c>
      <c r="S343" s="337"/>
      <c r="T343" s="338"/>
      <c r="U343" s="86">
        <v>2520.7199999999998</v>
      </c>
    </row>
    <row r="344" spans="1:21" ht="28.35" customHeight="1" x14ac:dyDescent="0.25">
      <c r="A344" s="90" t="s">
        <v>110</v>
      </c>
      <c r="B344" s="88" t="s">
        <v>315</v>
      </c>
      <c r="C344" s="335" t="s">
        <v>314</v>
      </c>
      <c r="D344" s="337"/>
      <c r="E344" s="338"/>
      <c r="F344" s="336" t="s">
        <v>262</v>
      </c>
      <c r="G344" s="338"/>
      <c r="H344" s="339">
        <v>55</v>
      </c>
      <c r="I344" s="338"/>
      <c r="J344" s="339">
        <v>1</v>
      </c>
      <c r="K344" s="338"/>
      <c r="L344" s="86">
        <v>55</v>
      </c>
      <c r="M344" s="334"/>
      <c r="N344" s="338"/>
      <c r="O344" s="88" t="s">
        <v>110</v>
      </c>
      <c r="P344" s="334"/>
      <c r="Q344" s="338"/>
      <c r="R344" s="340" t="s">
        <v>110</v>
      </c>
      <c r="S344" s="337"/>
      <c r="T344" s="338"/>
      <c r="U344" s="86">
        <v>1429.27</v>
      </c>
    </row>
    <row r="345" spans="1:21" ht="14.25" customHeight="1" x14ac:dyDescent="0.25">
      <c r="A345" s="85" t="s">
        <v>110</v>
      </c>
      <c r="B345" s="85" t="s">
        <v>110</v>
      </c>
      <c r="C345" s="321" t="s">
        <v>223</v>
      </c>
      <c r="D345" s="337"/>
      <c r="E345" s="337"/>
      <c r="F345" s="337"/>
      <c r="G345" s="337"/>
      <c r="H345" s="337"/>
      <c r="I345" s="337"/>
      <c r="J345" s="337"/>
      <c r="K345" s="337"/>
      <c r="L345" s="338"/>
      <c r="M345" s="341" t="s">
        <v>110</v>
      </c>
      <c r="N345" s="337"/>
      <c r="O345" s="338"/>
      <c r="P345" s="342">
        <v>195565.78</v>
      </c>
      <c r="Q345" s="338"/>
      <c r="R345" s="325"/>
      <c r="S345" s="337"/>
      <c r="T345" s="338"/>
      <c r="U345" s="84">
        <v>13259.36</v>
      </c>
    </row>
    <row r="346" spans="1:21" ht="38.85" customHeight="1" x14ac:dyDescent="0.25">
      <c r="A346" s="93" t="s">
        <v>313</v>
      </c>
      <c r="B346" s="92" t="s">
        <v>312</v>
      </c>
      <c r="C346" s="321" t="s">
        <v>311</v>
      </c>
      <c r="D346" s="337"/>
      <c r="E346" s="338"/>
      <c r="F346" s="323" t="s">
        <v>310</v>
      </c>
      <c r="G346" s="338"/>
      <c r="H346" s="324">
        <v>0.12</v>
      </c>
      <c r="I346" s="338"/>
      <c r="J346" s="324">
        <v>1</v>
      </c>
      <c r="K346" s="338"/>
      <c r="L346" s="84">
        <v>0.12</v>
      </c>
      <c r="M346" s="325"/>
      <c r="N346" s="338"/>
      <c r="O346" s="91"/>
      <c r="P346" s="325"/>
      <c r="Q346" s="338"/>
      <c r="R346" s="325"/>
      <c r="S346" s="337"/>
      <c r="T346" s="338"/>
      <c r="U346" s="87"/>
    </row>
    <row r="347" spans="1:21" ht="28.35" customHeight="1" x14ac:dyDescent="0.25">
      <c r="A347" s="89" t="s">
        <v>110</v>
      </c>
      <c r="B347" s="88" t="s">
        <v>289</v>
      </c>
      <c r="C347" s="335" t="s">
        <v>288</v>
      </c>
      <c r="D347" s="337"/>
      <c r="E347" s="337"/>
      <c r="F347" s="337"/>
      <c r="G347" s="337"/>
      <c r="H347" s="337"/>
      <c r="I347" s="337"/>
      <c r="J347" s="337"/>
      <c r="K347" s="337"/>
      <c r="L347" s="337"/>
      <c r="M347" s="337"/>
      <c r="N347" s="337"/>
      <c r="O347" s="337"/>
      <c r="P347" s="337"/>
      <c r="Q347" s="337"/>
      <c r="R347" s="337"/>
      <c r="S347" s="337"/>
      <c r="T347" s="338"/>
      <c r="U347" s="90" t="s">
        <v>110</v>
      </c>
    </row>
    <row r="348" spans="1:21" ht="28.35" customHeight="1" x14ac:dyDescent="0.25">
      <c r="A348" s="89" t="s">
        <v>110</v>
      </c>
      <c r="B348" s="88" t="s">
        <v>287</v>
      </c>
      <c r="C348" s="335" t="s">
        <v>286</v>
      </c>
      <c r="D348" s="337"/>
      <c r="E348" s="337"/>
      <c r="F348" s="337"/>
      <c r="G348" s="337"/>
      <c r="H348" s="337"/>
      <c r="I348" s="337"/>
      <c r="J348" s="337"/>
      <c r="K348" s="337"/>
      <c r="L348" s="337"/>
      <c r="M348" s="337"/>
      <c r="N348" s="337"/>
      <c r="O348" s="337"/>
      <c r="P348" s="337"/>
      <c r="Q348" s="337"/>
      <c r="R348" s="337"/>
      <c r="S348" s="337"/>
      <c r="T348" s="338"/>
      <c r="U348" s="90" t="s">
        <v>110</v>
      </c>
    </row>
    <row r="349" spans="1:21" ht="14.25" customHeight="1" x14ac:dyDescent="0.25">
      <c r="A349" s="88" t="s">
        <v>110</v>
      </c>
      <c r="B349" s="88" t="s">
        <v>157</v>
      </c>
      <c r="C349" s="335" t="s">
        <v>285</v>
      </c>
      <c r="D349" s="337"/>
      <c r="E349" s="338"/>
      <c r="F349" s="336" t="s">
        <v>280</v>
      </c>
      <c r="G349" s="338"/>
      <c r="H349" s="334"/>
      <c r="I349" s="338"/>
      <c r="J349" s="334"/>
      <c r="K349" s="338"/>
      <c r="L349" s="86">
        <v>4.1951999999999998</v>
      </c>
      <c r="M349" s="334"/>
      <c r="N349" s="338"/>
      <c r="O349" s="88" t="s">
        <v>110</v>
      </c>
      <c r="P349" s="334"/>
      <c r="Q349" s="338"/>
      <c r="R349" s="334"/>
      <c r="S349" s="337"/>
      <c r="T349" s="338"/>
      <c r="U349" s="86">
        <v>2309.92</v>
      </c>
    </row>
    <row r="350" spans="1:21" ht="14.25" customHeight="1" x14ac:dyDescent="0.25">
      <c r="A350" s="88" t="s">
        <v>110</v>
      </c>
      <c r="B350" s="88" t="s">
        <v>284</v>
      </c>
      <c r="C350" s="335" t="s">
        <v>283</v>
      </c>
      <c r="D350" s="337"/>
      <c r="E350" s="338"/>
      <c r="F350" s="336" t="s">
        <v>280</v>
      </c>
      <c r="G350" s="338"/>
      <c r="H350" s="339">
        <v>30.4</v>
      </c>
      <c r="I350" s="338"/>
      <c r="J350" s="339">
        <v>1.1499999999999999</v>
      </c>
      <c r="K350" s="338"/>
      <c r="L350" s="86">
        <v>4.1951999999999998</v>
      </c>
      <c r="M350" s="334"/>
      <c r="N350" s="338"/>
      <c r="O350" s="88" t="s">
        <v>110</v>
      </c>
      <c r="P350" s="339">
        <v>550.61</v>
      </c>
      <c r="Q350" s="338"/>
      <c r="R350" s="339">
        <v>1</v>
      </c>
      <c r="S350" s="337"/>
      <c r="T350" s="338"/>
      <c r="U350" s="86">
        <v>2309.92</v>
      </c>
    </row>
    <row r="351" spans="1:21" ht="14.25" customHeight="1" x14ac:dyDescent="0.25">
      <c r="A351" s="88" t="s">
        <v>110</v>
      </c>
      <c r="B351" s="88" t="s">
        <v>138</v>
      </c>
      <c r="C351" s="335" t="s">
        <v>282</v>
      </c>
      <c r="D351" s="337"/>
      <c r="E351" s="338"/>
      <c r="F351" s="336" t="s">
        <v>110</v>
      </c>
      <c r="G351" s="338"/>
      <c r="H351" s="334"/>
      <c r="I351" s="338"/>
      <c r="J351" s="334"/>
      <c r="K351" s="338"/>
      <c r="L351" s="87"/>
      <c r="M351" s="334"/>
      <c r="N351" s="338"/>
      <c r="O351" s="88" t="s">
        <v>110</v>
      </c>
      <c r="P351" s="334"/>
      <c r="Q351" s="338"/>
      <c r="R351" s="334"/>
      <c r="S351" s="337"/>
      <c r="T351" s="338"/>
      <c r="U351" s="86">
        <v>0</v>
      </c>
    </row>
    <row r="352" spans="1:21" ht="14.25" customHeight="1" x14ac:dyDescent="0.25">
      <c r="A352" s="88" t="s">
        <v>110</v>
      </c>
      <c r="B352" s="88" t="s">
        <v>134</v>
      </c>
      <c r="C352" s="335" t="s">
        <v>281</v>
      </c>
      <c r="D352" s="337"/>
      <c r="E352" s="338"/>
      <c r="F352" s="336" t="s">
        <v>280</v>
      </c>
      <c r="G352" s="338"/>
      <c r="H352" s="334"/>
      <c r="I352" s="338"/>
      <c r="J352" s="334"/>
      <c r="K352" s="338"/>
      <c r="L352" s="87"/>
      <c r="M352" s="334"/>
      <c r="N352" s="338"/>
      <c r="O352" s="88" t="s">
        <v>110</v>
      </c>
      <c r="P352" s="334"/>
      <c r="Q352" s="338"/>
      <c r="R352" s="334"/>
      <c r="S352" s="337"/>
      <c r="T352" s="338"/>
      <c r="U352" s="86">
        <v>0</v>
      </c>
    </row>
    <row r="353" spans="1:21" ht="14.25" customHeight="1" x14ac:dyDescent="0.25">
      <c r="A353" s="88" t="s">
        <v>110</v>
      </c>
      <c r="B353" s="88" t="s">
        <v>108</v>
      </c>
      <c r="C353" s="335" t="s">
        <v>279</v>
      </c>
      <c r="D353" s="337"/>
      <c r="E353" s="338"/>
      <c r="F353" s="336" t="s">
        <v>110</v>
      </c>
      <c r="G353" s="338"/>
      <c r="H353" s="334"/>
      <c r="I353" s="338"/>
      <c r="J353" s="334"/>
      <c r="K353" s="338"/>
      <c r="L353" s="87"/>
      <c r="M353" s="334"/>
      <c r="N353" s="338"/>
      <c r="O353" s="88" t="s">
        <v>110</v>
      </c>
      <c r="P353" s="334"/>
      <c r="Q353" s="338"/>
      <c r="R353" s="334"/>
      <c r="S353" s="337"/>
      <c r="T353" s="338"/>
      <c r="U353" s="86">
        <v>0</v>
      </c>
    </row>
    <row r="354" spans="1:21" ht="14.25" customHeight="1" x14ac:dyDescent="0.25">
      <c r="A354" s="88" t="s">
        <v>110</v>
      </c>
      <c r="B354" s="88" t="s">
        <v>110</v>
      </c>
      <c r="C354" s="321" t="s">
        <v>268</v>
      </c>
      <c r="D354" s="337"/>
      <c r="E354" s="338"/>
      <c r="F354" s="336" t="s">
        <v>110</v>
      </c>
      <c r="G354" s="338"/>
      <c r="H354" s="334"/>
      <c r="I354" s="338"/>
      <c r="J354" s="334"/>
      <c r="K354" s="338"/>
      <c r="L354" s="87"/>
      <c r="M354" s="334"/>
      <c r="N354" s="338"/>
      <c r="O354" s="88" t="s">
        <v>110</v>
      </c>
      <c r="P354" s="334"/>
      <c r="Q354" s="338"/>
      <c r="R354" s="334"/>
      <c r="S354" s="337"/>
      <c r="T354" s="338"/>
      <c r="U354" s="84">
        <v>2309.92</v>
      </c>
    </row>
    <row r="355" spans="1:21" ht="14.25" customHeight="1" x14ac:dyDescent="0.25">
      <c r="A355" s="90" t="s">
        <v>110</v>
      </c>
      <c r="B355" s="90" t="s">
        <v>110</v>
      </c>
      <c r="C355" s="335" t="s">
        <v>267</v>
      </c>
      <c r="D355" s="337"/>
      <c r="E355" s="338"/>
      <c r="F355" s="336" t="s">
        <v>110</v>
      </c>
      <c r="G355" s="338"/>
      <c r="H355" s="334"/>
      <c r="I355" s="338"/>
      <c r="J355" s="335" t="s">
        <v>110</v>
      </c>
      <c r="K355" s="338"/>
      <c r="L355" s="88" t="s">
        <v>110</v>
      </c>
      <c r="M355" s="335" t="s">
        <v>110</v>
      </c>
      <c r="N355" s="338"/>
      <c r="O355" s="90" t="s">
        <v>110</v>
      </c>
      <c r="P355" s="334"/>
      <c r="Q355" s="338"/>
      <c r="R355" s="335" t="s">
        <v>110</v>
      </c>
      <c r="S355" s="337"/>
      <c r="T355" s="338"/>
      <c r="U355" s="86">
        <v>2309.92</v>
      </c>
    </row>
    <row r="356" spans="1:21" ht="28.35" customHeight="1" x14ac:dyDescent="0.25">
      <c r="A356" s="90" t="s">
        <v>110</v>
      </c>
      <c r="B356" s="88" t="s">
        <v>266</v>
      </c>
      <c r="C356" s="335" t="s">
        <v>265</v>
      </c>
      <c r="D356" s="337"/>
      <c r="E356" s="338"/>
      <c r="F356" s="336" t="s">
        <v>262</v>
      </c>
      <c r="G356" s="338"/>
      <c r="H356" s="339">
        <v>97</v>
      </c>
      <c r="I356" s="338"/>
      <c r="J356" s="339">
        <v>1</v>
      </c>
      <c r="K356" s="338"/>
      <c r="L356" s="86">
        <v>97</v>
      </c>
      <c r="M356" s="334"/>
      <c r="N356" s="338"/>
      <c r="O356" s="88" t="s">
        <v>110</v>
      </c>
      <c r="P356" s="334"/>
      <c r="Q356" s="338"/>
      <c r="R356" s="340" t="s">
        <v>110</v>
      </c>
      <c r="S356" s="337"/>
      <c r="T356" s="338"/>
      <c r="U356" s="86">
        <v>2240.62</v>
      </c>
    </row>
    <row r="357" spans="1:21" ht="28.35" customHeight="1" x14ac:dyDescent="0.25">
      <c r="A357" s="90" t="s">
        <v>110</v>
      </c>
      <c r="B357" s="88" t="s">
        <v>264</v>
      </c>
      <c r="C357" s="335" t="s">
        <v>263</v>
      </c>
      <c r="D357" s="337"/>
      <c r="E357" s="338"/>
      <c r="F357" s="336" t="s">
        <v>262</v>
      </c>
      <c r="G357" s="338"/>
      <c r="H357" s="339">
        <v>51</v>
      </c>
      <c r="I357" s="338"/>
      <c r="J357" s="339">
        <v>1</v>
      </c>
      <c r="K357" s="338"/>
      <c r="L357" s="86">
        <v>51</v>
      </c>
      <c r="M357" s="334"/>
      <c r="N357" s="338"/>
      <c r="O357" s="88" t="s">
        <v>110</v>
      </c>
      <c r="P357" s="334"/>
      <c r="Q357" s="338"/>
      <c r="R357" s="340" t="s">
        <v>110</v>
      </c>
      <c r="S357" s="337"/>
      <c r="T357" s="338"/>
      <c r="U357" s="86">
        <v>1178.06</v>
      </c>
    </row>
    <row r="358" spans="1:21" ht="14.25" customHeight="1" x14ac:dyDescent="0.25">
      <c r="A358" s="85" t="s">
        <v>110</v>
      </c>
      <c r="B358" s="85" t="s">
        <v>110</v>
      </c>
      <c r="C358" s="321" t="s">
        <v>223</v>
      </c>
      <c r="D358" s="337"/>
      <c r="E358" s="337"/>
      <c r="F358" s="337"/>
      <c r="G358" s="337"/>
      <c r="H358" s="337"/>
      <c r="I358" s="337"/>
      <c r="J358" s="337"/>
      <c r="K358" s="337"/>
      <c r="L358" s="338"/>
      <c r="M358" s="341" t="s">
        <v>110</v>
      </c>
      <c r="N358" s="337"/>
      <c r="O358" s="338"/>
      <c r="P358" s="342">
        <v>47738.33</v>
      </c>
      <c r="Q358" s="338"/>
      <c r="R358" s="325"/>
      <c r="S358" s="337"/>
      <c r="T358" s="338"/>
      <c r="U358" s="84">
        <v>5728.6</v>
      </c>
    </row>
    <row r="359" spans="1:21" ht="28.35" customHeight="1" x14ac:dyDescent="0.25">
      <c r="A359" s="93" t="s">
        <v>309</v>
      </c>
      <c r="B359" s="92" t="s">
        <v>308</v>
      </c>
      <c r="C359" s="321" t="s">
        <v>307</v>
      </c>
      <c r="D359" s="337"/>
      <c r="E359" s="338"/>
      <c r="F359" s="323" t="s">
        <v>290</v>
      </c>
      <c r="G359" s="338"/>
      <c r="H359" s="324">
        <v>46</v>
      </c>
      <c r="I359" s="338"/>
      <c r="J359" s="324">
        <v>1</v>
      </c>
      <c r="K359" s="338"/>
      <c r="L359" s="84">
        <v>46</v>
      </c>
      <c r="M359" s="325"/>
      <c r="N359" s="338"/>
      <c r="O359" s="91"/>
      <c r="P359" s="325"/>
      <c r="Q359" s="338"/>
      <c r="R359" s="325"/>
      <c r="S359" s="337"/>
      <c r="T359" s="338"/>
      <c r="U359" s="87"/>
    </row>
    <row r="360" spans="1:21" ht="28.35" customHeight="1" x14ac:dyDescent="0.25">
      <c r="A360" s="89" t="s">
        <v>110</v>
      </c>
      <c r="B360" s="88" t="s">
        <v>289</v>
      </c>
      <c r="C360" s="335" t="s">
        <v>288</v>
      </c>
      <c r="D360" s="337"/>
      <c r="E360" s="337"/>
      <c r="F360" s="337"/>
      <c r="G360" s="337"/>
      <c r="H360" s="337"/>
      <c r="I360" s="337"/>
      <c r="J360" s="337"/>
      <c r="K360" s="337"/>
      <c r="L360" s="337"/>
      <c r="M360" s="337"/>
      <c r="N360" s="337"/>
      <c r="O360" s="337"/>
      <c r="P360" s="337"/>
      <c r="Q360" s="337"/>
      <c r="R360" s="337"/>
      <c r="S360" s="337"/>
      <c r="T360" s="338"/>
      <c r="U360" s="90" t="s">
        <v>110</v>
      </c>
    </row>
    <row r="361" spans="1:21" ht="28.35" customHeight="1" x14ac:dyDescent="0.25">
      <c r="A361" s="89" t="s">
        <v>110</v>
      </c>
      <c r="B361" s="88" t="s">
        <v>287</v>
      </c>
      <c r="C361" s="335" t="s">
        <v>286</v>
      </c>
      <c r="D361" s="337"/>
      <c r="E361" s="337"/>
      <c r="F361" s="337"/>
      <c r="G361" s="337"/>
      <c r="H361" s="337"/>
      <c r="I361" s="337"/>
      <c r="J361" s="337"/>
      <c r="K361" s="337"/>
      <c r="L361" s="337"/>
      <c r="M361" s="337"/>
      <c r="N361" s="337"/>
      <c r="O361" s="337"/>
      <c r="P361" s="337"/>
      <c r="Q361" s="337"/>
      <c r="R361" s="337"/>
      <c r="S361" s="337"/>
      <c r="T361" s="338"/>
      <c r="U361" s="90" t="s">
        <v>110</v>
      </c>
    </row>
    <row r="362" spans="1:21" ht="14.25" customHeight="1" x14ac:dyDescent="0.25">
      <c r="A362" s="88" t="s">
        <v>110</v>
      </c>
      <c r="B362" s="88" t="s">
        <v>157</v>
      </c>
      <c r="C362" s="335" t="s">
        <v>285</v>
      </c>
      <c r="D362" s="337"/>
      <c r="E362" s="338"/>
      <c r="F362" s="336" t="s">
        <v>280</v>
      </c>
      <c r="G362" s="338"/>
      <c r="H362" s="334"/>
      <c r="I362" s="338"/>
      <c r="J362" s="334"/>
      <c r="K362" s="338"/>
      <c r="L362" s="86">
        <v>31.210999999999999</v>
      </c>
      <c r="M362" s="334"/>
      <c r="N362" s="338"/>
      <c r="O362" s="88" t="s">
        <v>110</v>
      </c>
      <c r="P362" s="334"/>
      <c r="Q362" s="338"/>
      <c r="R362" s="334"/>
      <c r="S362" s="337"/>
      <c r="T362" s="338"/>
      <c r="U362" s="86">
        <v>16594.580000000002</v>
      </c>
    </row>
    <row r="363" spans="1:21" ht="14.25" customHeight="1" x14ac:dyDescent="0.25">
      <c r="A363" s="88" t="s">
        <v>110</v>
      </c>
      <c r="B363" s="88" t="s">
        <v>306</v>
      </c>
      <c r="C363" s="335" t="s">
        <v>305</v>
      </c>
      <c r="D363" s="337"/>
      <c r="E363" s="338"/>
      <c r="F363" s="336" t="s">
        <v>280</v>
      </c>
      <c r="G363" s="338"/>
      <c r="H363" s="339">
        <v>0.59</v>
      </c>
      <c r="I363" s="338"/>
      <c r="J363" s="339">
        <v>1.1499999999999999</v>
      </c>
      <c r="K363" s="338"/>
      <c r="L363" s="86">
        <v>31.210999999999999</v>
      </c>
      <c r="M363" s="334"/>
      <c r="N363" s="338"/>
      <c r="O363" s="88" t="s">
        <v>110</v>
      </c>
      <c r="P363" s="339">
        <v>531.69000000000005</v>
      </c>
      <c r="Q363" s="338"/>
      <c r="R363" s="339">
        <v>1</v>
      </c>
      <c r="S363" s="337"/>
      <c r="T363" s="338"/>
      <c r="U363" s="86">
        <v>16594.580000000002</v>
      </c>
    </row>
    <row r="364" spans="1:21" ht="14.25" customHeight="1" x14ac:dyDescent="0.25">
      <c r="A364" s="88" t="s">
        <v>110</v>
      </c>
      <c r="B364" s="88" t="s">
        <v>138</v>
      </c>
      <c r="C364" s="335" t="s">
        <v>282</v>
      </c>
      <c r="D364" s="337"/>
      <c r="E364" s="338"/>
      <c r="F364" s="336" t="s">
        <v>110</v>
      </c>
      <c r="G364" s="338"/>
      <c r="H364" s="334"/>
      <c r="I364" s="338"/>
      <c r="J364" s="334"/>
      <c r="K364" s="338"/>
      <c r="L364" s="87"/>
      <c r="M364" s="334"/>
      <c r="N364" s="338"/>
      <c r="O364" s="88" t="s">
        <v>110</v>
      </c>
      <c r="P364" s="334"/>
      <c r="Q364" s="338"/>
      <c r="R364" s="334"/>
      <c r="S364" s="337"/>
      <c r="T364" s="338"/>
      <c r="U364" s="86">
        <v>0</v>
      </c>
    </row>
    <row r="365" spans="1:21" ht="14.25" customHeight="1" x14ac:dyDescent="0.25">
      <c r="A365" s="88" t="s">
        <v>110</v>
      </c>
      <c r="B365" s="88" t="s">
        <v>134</v>
      </c>
      <c r="C365" s="335" t="s">
        <v>281</v>
      </c>
      <c r="D365" s="337"/>
      <c r="E365" s="338"/>
      <c r="F365" s="336" t="s">
        <v>280</v>
      </c>
      <c r="G365" s="338"/>
      <c r="H365" s="334"/>
      <c r="I365" s="338"/>
      <c r="J365" s="334"/>
      <c r="K365" s="338"/>
      <c r="L365" s="87"/>
      <c r="M365" s="334"/>
      <c r="N365" s="338"/>
      <c r="O365" s="88" t="s">
        <v>110</v>
      </c>
      <c r="P365" s="334"/>
      <c r="Q365" s="338"/>
      <c r="R365" s="334"/>
      <c r="S365" s="337"/>
      <c r="T365" s="338"/>
      <c r="U365" s="86">
        <v>0</v>
      </c>
    </row>
    <row r="366" spans="1:21" ht="14.25" customHeight="1" x14ac:dyDescent="0.25">
      <c r="A366" s="88" t="s">
        <v>110</v>
      </c>
      <c r="B366" s="88" t="s">
        <v>108</v>
      </c>
      <c r="C366" s="335" t="s">
        <v>279</v>
      </c>
      <c r="D366" s="337"/>
      <c r="E366" s="338"/>
      <c r="F366" s="336" t="s">
        <v>110</v>
      </c>
      <c r="G366" s="338"/>
      <c r="H366" s="334"/>
      <c r="I366" s="338"/>
      <c r="J366" s="334"/>
      <c r="K366" s="338"/>
      <c r="L366" s="87"/>
      <c r="M366" s="334"/>
      <c r="N366" s="338"/>
      <c r="O366" s="88" t="s">
        <v>110</v>
      </c>
      <c r="P366" s="334"/>
      <c r="Q366" s="338"/>
      <c r="R366" s="334"/>
      <c r="S366" s="337"/>
      <c r="T366" s="338"/>
      <c r="U366" s="86">
        <v>728.01</v>
      </c>
    </row>
    <row r="367" spans="1:21" ht="14.25" customHeight="1" x14ac:dyDescent="0.25">
      <c r="A367" s="88" t="s">
        <v>110</v>
      </c>
      <c r="B367" s="88" t="s">
        <v>304</v>
      </c>
      <c r="C367" s="335" t="s">
        <v>303</v>
      </c>
      <c r="D367" s="337"/>
      <c r="E367" s="338"/>
      <c r="F367" s="336" t="s">
        <v>258</v>
      </c>
      <c r="G367" s="338"/>
      <c r="H367" s="339">
        <v>0.04</v>
      </c>
      <c r="I367" s="338"/>
      <c r="J367" s="339">
        <v>1</v>
      </c>
      <c r="K367" s="338"/>
      <c r="L367" s="86">
        <v>1.84</v>
      </c>
      <c r="M367" s="334">
        <v>160.27000000000001</v>
      </c>
      <c r="N367" s="338"/>
      <c r="O367" s="88" t="s">
        <v>275</v>
      </c>
      <c r="P367" s="339">
        <v>217.97</v>
      </c>
      <c r="Q367" s="338"/>
      <c r="R367" s="334"/>
      <c r="S367" s="337"/>
      <c r="T367" s="338"/>
      <c r="U367" s="86">
        <v>401.06</v>
      </c>
    </row>
    <row r="368" spans="1:21" ht="14.25" customHeight="1" x14ac:dyDescent="0.25">
      <c r="A368" s="88" t="s">
        <v>110</v>
      </c>
      <c r="B368" s="88" t="s">
        <v>302</v>
      </c>
      <c r="C368" s="335" t="s">
        <v>301</v>
      </c>
      <c r="D368" s="337"/>
      <c r="E368" s="338"/>
      <c r="F368" s="336" t="s">
        <v>300</v>
      </c>
      <c r="G368" s="338"/>
      <c r="H368" s="339">
        <v>6.4000000000000001E-2</v>
      </c>
      <c r="I368" s="338"/>
      <c r="J368" s="339">
        <v>1</v>
      </c>
      <c r="K368" s="338"/>
      <c r="L368" s="86">
        <v>2.944</v>
      </c>
      <c r="M368" s="334"/>
      <c r="N368" s="338"/>
      <c r="O368" s="88" t="s">
        <v>110</v>
      </c>
      <c r="P368" s="339">
        <v>8.9700000000000006</v>
      </c>
      <c r="Q368" s="338"/>
      <c r="R368" s="334"/>
      <c r="S368" s="337"/>
      <c r="T368" s="338"/>
      <c r="U368" s="86">
        <v>26.41</v>
      </c>
    </row>
    <row r="369" spans="1:21" ht="18.95" customHeight="1" x14ac:dyDescent="0.25">
      <c r="A369" s="88" t="s">
        <v>110</v>
      </c>
      <c r="B369" s="88" t="s">
        <v>299</v>
      </c>
      <c r="C369" s="335" t="s">
        <v>298</v>
      </c>
      <c r="D369" s="337"/>
      <c r="E369" s="338"/>
      <c r="F369" s="336" t="s">
        <v>295</v>
      </c>
      <c r="G369" s="338"/>
      <c r="H369" s="339">
        <v>3.0000000000000001E-3</v>
      </c>
      <c r="I369" s="338"/>
      <c r="J369" s="339">
        <v>1</v>
      </c>
      <c r="K369" s="338"/>
      <c r="L369" s="86">
        <v>0.13800000000000001</v>
      </c>
      <c r="M369" s="334">
        <v>1015.52</v>
      </c>
      <c r="N369" s="338"/>
      <c r="O369" s="88" t="s">
        <v>294</v>
      </c>
      <c r="P369" s="339">
        <v>1604.52</v>
      </c>
      <c r="Q369" s="338"/>
      <c r="R369" s="334"/>
      <c r="S369" s="337"/>
      <c r="T369" s="338"/>
      <c r="U369" s="86">
        <v>221.42</v>
      </c>
    </row>
    <row r="370" spans="1:21" ht="18.95" customHeight="1" x14ac:dyDescent="0.25">
      <c r="A370" s="88" t="s">
        <v>110</v>
      </c>
      <c r="B370" s="88" t="s">
        <v>297</v>
      </c>
      <c r="C370" s="335" t="s">
        <v>296</v>
      </c>
      <c r="D370" s="337"/>
      <c r="E370" s="338"/>
      <c r="F370" s="336" t="s">
        <v>295</v>
      </c>
      <c r="G370" s="338"/>
      <c r="H370" s="339">
        <v>4.0000000000000001E-3</v>
      </c>
      <c r="I370" s="338"/>
      <c r="J370" s="339">
        <v>1</v>
      </c>
      <c r="K370" s="338"/>
      <c r="L370" s="86">
        <v>0.184</v>
      </c>
      <c r="M370" s="334">
        <v>272.16000000000003</v>
      </c>
      <c r="N370" s="338"/>
      <c r="O370" s="88" t="s">
        <v>294</v>
      </c>
      <c r="P370" s="339">
        <v>430.01</v>
      </c>
      <c r="Q370" s="338"/>
      <c r="R370" s="334"/>
      <c r="S370" s="337"/>
      <c r="T370" s="338"/>
      <c r="U370" s="86">
        <v>79.12</v>
      </c>
    </row>
    <row r="371" spans="1:21" ht="14.25" customHeight="1" x14ac:dyDescent="0.25">
      <c r="A371" s="88" t="s">
        <v>110</v>
      </c>
      <c r="B371" s="88" t="s">
        <v>110</v>
      </c>
      <c r="C371" s="321" t="s">
        <v>268</v>
      </c>
      <c r="D371" s="337"/>
      <c r="E371" s="338"/>
      <c r="F371" s="336" t="s">
        <v>110</v>
      </c>
      <c r="G371" s="338"/>
      <c r="H371" s="334"/>
      <c r="I371" s="338"/>
      <c r="J371" s="334"/>
      <c r="K371" s="338"/>
      <c r="L371" s="87"/>
      <c r="M371" s="334"/>
      <c r="N371" s="338"/>
      <c r="O371" s="88" t="s">
        <v>110</v>
      </c>
      <c r="P371" s="334"/>
      <c r="Q371" s="338"/>
      <c r="R371" s="334"/>
      <c r="S371" s="337"/>
      <c r="T371" s="338"/>
      <c r="U371" s="84">
        <v>17322.59</v>
      </c>
    </row>
    <row r="372" spans="1:21" ht="14.25" customHeight="1" x14ac:dyDescent="0.25">
      <c r="A372" s="90" t="s">
        <v>110</v>
      </c>
      <c r="B372" s="90" t="s">
        <v>110</v>
      </c>
      <c r="C372" s="335" t="s">
        <v>267</v>
      </c>
      <c r="D372" s="337"/>
      <c r="E372" s="338"/>
      <c r="F372" s="336" t="s">
        <v>110</v>
      </c>
      <c r="G372" s="338"/>
      <c r="H372" s="334"/>
      <c r="I372" s="338"/>
      <c r="J372" s="335" t="s">
        <v>110</v>
      </c>
      <c r="K372" s="338"/>
      <c r="L372" s="88" t="s">
        <v>110</v>
      </c>
      <c r="M372" s="335" t="s">
        <v>110</v>
      </c>
      <c r="N372" s="338"/>
      <c r="O372" s="90" t="s">
        <v>110</v>
      </c>
      <c r="P372" s="334"/>
      <c r="Q372" s="338"/>
      <c r="R372" s="335" t="s">
        <v>110</v>
      </c>
      <c r="S372" s="337"/>
      <c r="T372" s="338"/>
      <c r="U372" s="86">
        <v>16594.580000000002</v>
      </c>
    </row>
    <row r="373" spans="1:21" ht="28.35" customHeight="1" x14ac:dyDescent="0.25">
      <c r="A373" s="90" t="s">
        <v>110</v>
      </c>
      <c r="B373" s="88" t="s">
        <v>266</v>
      </c>
      <c r="C373" s="335" t="s">
        <v>265</v>
      </c>
      <c r="D373" s="337"/>
      <c r="E373" s="338"/>
      <c r="F373" s="336" t="s">
        <v>262</v>
      </c>
      <c r="G373" s="338"/>
      <c r="H373" s="339">
        <v>97</v>
      </c>
      <c r="I373" s="338"/>
      <c r="J373" s="339">
        <v>1</v>
      </c>
      <c r="K373" s="338"/>
      <c r="L373" s="86">
        <v>97</v>
      </c>
      <c r="M373" s="334"/>
      <c r="N373" s="338"/>
      <c r="O373" s="88" t="s">
        <v>110</v>
      </c>
      <c r="P373" s="334"/>
      <c r="Q373" s="338"/>
      <c r="R373" s="340" t="s">
        <v>110</v>
      </c>
      <c r="S373" s="337"/>
      <c r="T373" s="338"/>
      <c r="U373" s="86">
        <v>16096.74</v>
      </c>
    </row>
    <row r="374" spans="1:21" ht="28.35" customHeight="1" x14ac:dyDescent="0.25">
      <c r="A374" s="90" t="s">
        <v>110</v>
      </c>
      <c r="B374" s="88" t="s">
        <v>264</v>
      </c>
      <c r="C374" s="335" t="s">
        <v>263</v>
      </c>
      <c r="D374" s="337"/>
      <c r="E374" s="338"/>
      <c r="F374" s="336" t="s">
        <v>262</v>
      </c>
      <c r="G374" s="338"/>
      <c r="H374" s="339">
        <v>51</v>
      </c>
      <c r="I374" s="338"/>
      <c r="J374" s="339">
        <v>1</v>
      </c>
      <c r="K374" s="338"/>
      <c r="L374" s="86">
        <v>51</v>
      </c>
      <c r="M374" s="334"/>
      <c r="N374" s="338"/>
      <c r="O374" s="88" t="s">
        <v>110</v>
      </c>
      <c r="P374" s="334"/>
      <c r="Q374" s="338"/>
      <c r="R374" s="340" t="s">
        <v>110</v>
      </c>
      <c r="S374" s="337"/>
      <c r="T374" s="338"/>
      <c r="U374" s="86">
        <v>8463.24</v>
      </c>
    </row>
    <row r="375" spans="1:21" ht="14.25" customHeight="1" x14ac:dyDescent="0.25">
      <c r="A375" s="85" t="s">
        <v>110</v>
      </c>
      <c r="B375" s="85" t="s">
        <v>110</v>
      </c>
      <c r="C375" s="321" t="s">
        <v>223</v>
      </c>
      <c r="D375" s="337"/>
      <c r="E375" s="337"/>
      <c r="F375" s="337"/>
      <c r="G375" s="337"/>
      <c r="H375" s="337"/>
      <c r="I375" s="337"/>
      <c r="J375" s="337"/>
      <c r="K375" s="337"/>
      <c r="L375" s="338"/>
      <c r="M375" s="341" t="s">
        <v>110</v>
      </c>
      <c r="N375" s="337"/>
      <c r="O375" s="338"/>
      <c r="P375" s="342">
        <v>910.49</v>
      </c>
      <c r="Q375" s="338"/>
      <c r="R375" s="325"/>
      <c r="S375" s="337"/>
      <c r="T375" s="338"/>
      <c r="U375" s="84">
        <v>41882.57</v>
      </c>
    </row>
    <row r="376" spans="1:21" ht="38.85" customHeight="1" x14ac:dyDescent="0.25">
      <c r="A376" s="93" t="s">
        <v>293</v>
      </c>
      <c r="B376" s="92" t="s">
        <v>292</v>
      </c>
      <c r="C376" s="321" t="s">
        <v>291</v>
      </c>
      <c r="D376" s="337"/>
      <c r="E376" s="338"/>
      <c r="F376" s="323" t="s">
        <v>290</v>
      </c>
      <c r="G376" s="338"/>
      <c r="H376" s="324">
        <v>4</v>
      </c>
      <c r="I376" s="338"/>
      <c r="J376" s="324">
        <v>1</v>
      </c>
      <c r="K376" s="338"/>
      <c r="L376" s="84">
        <v>4</v>
      </c>
      <c r="M376" s="325"/>
      <c r="N376" s="338"/>
      <c r="O376" s="91"/>
      <c r="P376" s="325"/>
      <c r="Q376" s="338"/>
      <c r="R376" s="325"/>
      <c r="S376" s="337"/>
      <c r="T376" s="338"/>
      <c r="U376" s="87"/>
    </row>
    <row r="377" spans="1:21" ht="28.35" customHeight="1" x14ac:dyDescent="0.25">
      <c r="A377" s="89" t="s">
        <v>110</v>
      </c>
      <c r="B377" s="88" t="s">
        <v>289</v>
      </c>
      <c r="C377" s="335" t="s">
        <v>288</v>
      </c>
      <c r="D377" s="337"/>
      <c r="E377" s="337"/>
      <c r="F377" s="337"/>
      <c r="G377" s="337"/>
      <c r="H377" s="337"/>
      <c r="I377" s="337"/>
      <c r="J377" s="337"/>
      <c r="K377" s="337"/>
      <c r="L377" s="337"/>
      <c r="M377" s="337"/>
      <c r="N377" s="337"/>
      <c r="O377" s="337"/>
      <c r="P377" s="337"/>
      <c r="Q377" s="337"/>
      <c r="R377" s="337"/>
      <c r="S377" s="337"/>
      <c r="T377" s="338"/>
      <c r="U377" s="90" t="s">
        <v>110</v>
      </c>
    </row>
    <row r="378" spans="1:21" ht="28.35" customHeight="1" x14ac:dyDescent="0.25">
      <c r="A378" s="89" t="s">
        <v>110</v>
      </c>
      <c r="B378" s="88" t="s">
        <v>287</v>
      </c>
      <c r="C378" s="335" t="s">
        <v>286</v>
      </c>
      <c r="D378" s="337"/>
      <c r="E378" s="337"/>
      <c r="F378" s="337"/>
      <c r="G378" s="337"/>
      <c r="H378" s="337"/>
      <c r="I378" s="337"/>
      <c r="J378" s="337"/>
      <c r="K378" s="337"/>
      <c r="L378" s="337"/>
      <c r="M378" s="337"/>
      <c r="N378" s="337"/>
      <c r="O378" s="337"/>
      <c r="P378" s="337"/>
      <c r="Q378" s="337"/>
      <c r="R378" s="337"/>
      <c r="S378" s="337"/>
      <c r="T378" s="338"/>
      <c r="U378" s="90" t="s">
        <v>110</v>
      </c>
    </row>
    <row r="379" spans="1:21" ht="14.25" customHeight="1" x14ac:dyDescent="0.25">
      <c r="A379" s="88" t="s">
        <v>110</v>
      </c>
      <c r="B379" s="88" t="s">
        <v>157</v>
      </c>
      <c r="C379" s="335" t="s">
        <v>285</v>
      </c>
      <c r="D379" s="337"/>
      <c r="E379" s="338"/>
      <c r="F379" s="336" t="s">
        <v>280</v>
      </c>
      <c r="G379" s="338"/>
      <c r="H379" s="334"/>
      <c r="I379" s="338"/>
      <c r="J379" s="334"/>
      <c r="K379" s="338"/>
      <c r="L379" s="86">
        <v>1.748</v>
      </c>
      <c r="M379" s="334"/>
      <c r="N379" s="338"/>
      <c r="O379" s="88" t="s">
        <v>110</v>
      </c>
      <c r="P379" s="334"/>
      <c r="Q379" s="338"/>
      <c r="R379" s="334"/>
      <c r="S379" s="337"/>
      <c r="T379" s="338"/>
      <c r="U379" s="86">
        <v>962.47</v>
      </c>
    </row>
    <row r="380" spans="1:21" ht="14.25" customHeight="1" x14ac:dyDescent="0.25">
      <c r="A380" s="88" t="s">
        <v>110</v>
      </c>
      <c r="B380" s="88" t="s">
        <v>284</v>
      </c>
      <c r="C380" s="335" t="s">
        <v>283</v>
      </c>
      <c r="D380" s="337"/>
      <c r="E380" s="338"/>
      <c r="F380" s="336" t="s">
        <v>280</v>
      </c>
      <c r="G380" s="338"/>
      <c r="H380" s="339">
        <v>0.38</v>
      </c>
      <c r="I380" s="338"/>
      <c r="J380" s="339">
        <v>1.1499999999999999</v>
      </c>
      <c r="K380" s="338"/>
      <c r="L380" s="86">
        <v>1.748</v>
      </c>
      <c r="M380" s="334"/>
      <c r="N380" s="338"/>
      <c r="O380" s="88" t="s">
        <v>110</v>
      </c>
      <c r="P380" s="339">
        <v>550.61</v>
      </c>
      <c r="Q380" s="338"/>
      <c r="R380" s="339">
        <v>1</v>
      </c>
      <c r="S380" s="337"/>
      <c r="T380" s="338"/>
      <c r="U380" s="86">
        <v>962.47</v>
      </c>
    </row>
    <row r="381" spans="1:21" ht="14.25" customHeight="1" x14ac:dyDescent="0.25">
      <c r="A381" s="88" t="s">
        <v>110</v>
      </c>
      <c r="B381" s="88" t="s">
        <v>138</v>
      </c>
      <c r="C381" s="335" t="s">
        <v>282</v>
      </c>
      <c r="D381" s="337"/>
      <c r="E381" s="338"/>
      <c r="F381" s="336" t="s">
        <v>110</v>
      </c>
      <c r="G381" s="338"/>
      <c r="H381" s="334"/>
      <c r="I381" s="338"/>
      <c r="J381" s="334"/>
      <c r="K381" s="338"/>
      <c r="L381" s="87"/>
      <c r="M381" s="334"/>
      <c r="N381" s="338"/>
      <c r="O381" s="88" t="s">
        <v>110</v>
      </c>
      <c r="P381" s="334"/>
      <c r="Q381" s="338"/>
      <c r="R381" s="334"/>
      <c r="S381" s="337"/>
      <c r="T381" s="338"/>
      <c r="U381" s="86">
        <v>0</v>
      </c>
    </row>
    <row r="382" spans="1:21" ht="14.25" customHeight="1" x14ac:dyDescent="0.25">
      <c r="A382" s="88" t="s">
        <v>110</v>
      </c>
      <c r="B382" s="88" t="s">
        <v>134</v>
      </c>
      <c r="C382" s="335" t="s">
        <v>281</v>
      </c>
      <c r="D382" s="337"/>
      <c r="E382" s="338"/>
      <c r="F382" s="336" t="s">
        <v>280</v>
      </c>
      <c r="G382" s="338"/>
      <c r="H382" s="334"/>
      <c r="I382" s="338"/>
      <c r="J382" s="334"/>
      <c r="K382" s="338"/>
      <c r="L382" s="87"/>
      <c r="M382" s="334"/>
      <c r="N382" s="338"/>
      <c r="O382" s="88" t="s">
        <v>110</v>
      </c>
      <c r="P382" s="334"/>
      <c r="Q382" s="338"/>
      <c r="R382" s="334"/>
      <c r="S382" s="337"/>
      <c r="T382" s="338"/>
      <c r="U382" s="86">
        <v>0</v>
      </c>
    </row>
    <row r="383" spans="1:21" ht="14.25" customHeight="1" x14ac:dyDescent="0.25">
      <c r="A383" s="88" t="s">
        <v>110</v>
      </c>
      <c r="B383" s="88" t="s">
        <v>108</v>
      </c>
      <c r="C383" s="335" t="s">
        <v>279</v>
      </c>
      <c r="D383" s="337"/>
      <c r="E383" s="338"/>
      <c r="F383" s="336" t="s">
        <v>110</v>
      </c>
      <c r="G383" s="338"/>
      <c r="H383" s="334"/>
      <c r="I383" s="338"/>
      <c r="J383" s="334"/>
      <c r="K383" s="338"/>
      <c r="L383" s="87"/>
      <c r="M383" s="334"/>
      <c r="N383" s="338"/>
      <c r="O383" s="88" t="s">
        <v>110</v>
      </c>
      <c r="P383" s="334"/>
      <c r="Q383" s="338"/>
      <c r="R383" s="334"/>
      <c r="S383" s="337"/>
      <c r="T383" s="338"/>
      <c r="U383" s="86">
        <v>1961.07</v>
      </c>
    </row>
    <row r="384" spans="1:21" ht="18.95" customHeight="1" x14ac:dyDescent="0.25">
      <c r="A384" s="88" t="s">
        <v>110</v>
      </c>
      <c r="B384" s="88" t="s">
        <v>278</v>
      </c>
      <c r="C384" s="335" t="s">
        <v>277</v>
      </c>
      <c r="D384" s="337"/>
      <c r="E384" s="338"/>
      <c r="F384" s="336" t="s">
        <v>276</v>
      </c>
      <c r="G384" s="338"/>
      <c r="H384" s="339">
        <v>6.0000000000000002E-5</v>
      </c>
      <c r="I384" s="338"/>
      <c r="J384" s="339">
        <v>1</v>
      </c>
      <c r="K384" s="338"/>
      <c r="L384" s="86">
        <v>2.4000000000000001E-4</v>
      </c>
      <c r="M384" s="334">
        <v>490790.27</v>
      </c>
      <c r="N384" s="338"/>
      <c r="O384" s="88" t="s">
        <v>275</v>
      </c>
      <c r="P384" s="339">
        <v>667474.77</v>
      </c>
      <c r="Q384" s="338"/>
      <c r="R384" s="334"/>
      <c r="S384" s="337"/>
      <c r="T384" s="338"/>
      <c r="U384" s="86">
        <v>160.19</v>
      </c>
    </row>
    <row r="385" spans="1:21" ht="14.25" customHeight="1" x14ac:dyDescent="0.25">
      <c r="A385" s="88" t="s">
        <v>110</v>
      </c>
      <c r="B385" s="88" t="s">
        <v>274</v>
      </c>
      <c r="C385" s="335" t="s">
        <v>273</v>
      </c>
      <c r="D385" s="337"/>
      <c r="E385" s="338"/>
      <c r="F385" s="336" t="s">
        <v>258</v>
      </c>
      <c r="G385" s="338"/>
      <c r="H385" s="339">
        <v>0.15</v>
      </c>
      <c r="I385" s="338"/>
      <c r="J385" s="339">
        <v>1</v>
      </c>
      <c r="K385" s="338"/>
      <c r="L385" s="86">
        <v>0.6</v>
      </c>
      <c r="M385" s="334">
        <v>92.95</v>
      </c>
      <c r="N385" s="338"/>
      <c r="O385" s="88" t="s">
        <v>272</v>
      </c>
      <c r="P385" s="339">
        <v>131.99</v>
      </c>
      <c r="Q385" s="338"/>
      <c r="R385" s="334"/>
      <c r="S385" s="337"/>
      <c r="T385" s="338"/>
      <c r="U385" s="86">
        <v>79.19</v>
      </c>
    </row>
    <row r="386" spans="1:21" ht="27.6" customHeight="1" x14ac:dyDescent="0.25">
      <c r="A386" s="88" t="s">
        <v>110</v>
      </c>
      <c r="B386" s="88" t="s">
        <v>271</v>
      </c>
      <c r="C386" s="335" t="s">
        <v>270</v>
      </c>
      <c r="D386" s="337"/>
      <c r="E386" s="338"/>
      <c r="F386" s="336" t="s">
        <v>258</v>
      </c>
      <c r="G386" s="338"/>
      <c r="H386" s="339">
        <v>0.72</v>
      </c>
      <c r="I386" s="338"/>
      <c r="J386" s="339">
        <v>1</v>
      </c>
      <c r="K386" s="338"/>
      <c r="L386" s="86">
        <v>2.88</v>
      </c>
      <c r="M386" s="334">
        <v>490.01</v>
      </c>
      <c r="N386" s="338"/>
      <c r="O386" s="88" t="s">
        <v>269</v>
      </c>
      <c r="P386" s="339">
        <v>597.80999999999995</v>
      </c>
      <c r="Q386" s="338"/>
      <c r="R386" s="334"/>
      <c r="S386" s="337"/>
      <c r="T386" s="338"/>
      <c r="U386" s="86">
        <v>1721.69</v>
      </c>
    </row>
    <row r="387" spans="1:21" ht="14.25" customHeight="1" x14ac:dyDescent="0.25">
      <c r="A387" s="88" t="s">
        <v>110</v>
      </c>
      <c r="B387" s="88" t="s">
        <v>110</v>
      </c>
      <c r="C387" s="321" t="s">
        <v>268</v>
      </c>
      <c r="D387" s="337"/>
      <c r="E387" s="338"/>
      <c r="F387" s="336" t="s">
        <v>110</v>
      </c>
      <c r="G387" s="338"/>
      <c r="H387" s="334"/>
      <c r="I387" s="338"/>
      <c r="J387" s="334"/>
      <c r="K387" s="338"/>
      <c r="L387" s="87"/>
      <c r="M387" s="334"/>
      <c r="N387" s="338"/>
      <c r="O387" s="88" t="s">
        <v>110</v>
      </c>
      <c r="P387" s="334"/>
      <c r="Q387" s="338"/>
      <c r="R387" s="334"/>
      <c r="S387" s="337"/>
      <c r="T387" s="338"/>
      <c r="U387" s="84">
        <v>2923.54</v>
      </c>
    </row>
    <row r="388" spans="1:21" ht="14.25" customHeight="1" x14ac:dyDescent="0.25">
      <c r="A388" s="90" t="s">
        <v>110</v>
      </c>
      <c r="B388" s="90" t="s">
        <v>110</v>
      </c>
      <c r="C388" s="335" t="s">
        <v>267</v>
      </c>
      <c r="D388" s="337"/>
      <c r="E388" s="338"/>
      <c r="F388" s="336" t="s">
        <v>110</v>
      </c>
      <c r="G388" s="338"/>
      <c r="H388" s="334"/>
      <c r="I388" s="338"/>
      <c r="J388" s="335" t="s">
        <v>110</v>
      </c>
      <c r="K388" s="338"/>
      <c r="L388" s="88" t="s">
        <v>110</v>
      </c>
      <c r="M388" s="335" t="s">
        <v>110</v>
      </c>
      <c r="N388" s="338"/>
      <c r="O388" s="90" t="s">
        <v>110</v>
      </c>
      <c r="P388" s="334"/>
      <c r="Q388" s="338"/>
      <c r="R388" s="335" t="s">
        <v>110</v>
      </c>
      <c r="S388" s="337"/>
      <c r="T388" s="338"/>
      <c r="U388" s="86">
        <v>962.47</v>
      </c>
    </row>
    <row r="389" spans="1:21" ht="28.35" customHeight="1" x14ac:dyDescent="0.25">
      <c r="A389" s="90" t="s">
        <v>110</v>
      </c>
      <c r="B389" s="88" t="s">
        <v>266</v>
      </c>
      <c r="C389" s="335" t="s">
        <v>265</v>
      </c>
      <c r="D389" s="337"/>
      <c r="E389" s="338"/>
      <c r="F389" s="336" t="s">
        <v>262</v>
      </c>
      <c r="G389" s="338"/>
      <c r="H389" s="339">
        <v>97</v>
      </c>
      <c r="I389" s="338"/>
      <c r="J389" s="339">
        <v>1</v>
      </c>
      <c r="K389" s="338"/>
      <c r="L389" s="86">
        <v>97</v>
      </c>
      <c r="M389" s="334"/>
      <c r="N389" s="338"/>
      <c r="O389" s="88" t="s">
        <v>110</v>
      </c>
      <c r="P389" s="334"/>
      <c r="Q389" s="338"/>
      <c r="R389" s="340" t="s">
        <v>110</v>
      </c>
      <c r="S389" s="337"/>
      <c r="T389" s="338"/>
      <c r="U389" s="86">
        <v>933.6</v>
      </c>
    </row>
    <row r="390" spans="1:21" ht="28.35" customHeight="1" x14ac:dyDescent="0.25">
      <c r="A390" s="90" t="s">
        <v>110</v>
      </c>
      <c r="B390" s="88" t="s">
        <v>264</v>
      </c>
      <c r="C390" s="335" t="s">
        <v>263</v>
      </c>
      <c r="D390" s="337"/>
      <c r="E390" s="338"/>
      <c r="F390" s="336" t="s">
        <v>262</v>
      </c>
      <c r="G390" s="338"/>
      <c r="H390" s="339">
        <v>51</v>
      </c>
      <c r="I390" s="338"/>
      <c r="J390" s="339">
        <v>1</v>
      </c>
      <c r="K390" s="338"/>
      <c r="L390" s="86">
        <v>51</v>
      </c>
      <c r="M390" s="334"/>
      <c r="N390" s="338"/>
      <c r="O390" s="88" t="s">
        <v>110</v>
      </c>
      <c r="P390" s="334"/>
      <c r="Q390" s="338"/>
      <c r="R390" s="340" t="s">
        <v>110</v>
      </c>
      <c r="S390" s="337"/>
      <c r="T390" s="338"/>
      <c r="U390" s="86">
        <v>490.86</v>
      </c>
    </row>
    <row r="391" spans="1:21" ht="14.25" customHeight="1" x14ac:dyDescent="0.25">
      <c r="A391" s="85" t="s">
        <v>110</v>
      </c>
      <c r="B391" s="85" t="s">
        <v>110</v>
      </c>
      <c r="C391" s="321" t="s">
        <v>223</v>
      </c>
      <c r="D391" s="337"/>
      <c r="E391" s="337"/>
      <c r="F391" s="337"/>
      <c r="G391" s="337"/>
      <c r="H391" s="337"/>
      <c r="I391" s="337"/>
      <c r="J391" s="337"/>
      <c r="K391" s="337"/>
      <c r="L391" s="338"/>
      <c r="M391" s="341" t="s">
        <v>110</v>
      </c>
      <c r="N391" s="337"/>
      <c r="O391" s="338"/>
      <c r="P391" s="342">
        <v>1087</v>
      </c>
      <c r="Q391" s="338"/>
      <c r="R391" s="325"/>
      <c r="S391" s="337"/>
      <c r="T391" s="338"/>
      <c r="U391" s="84">
        <v>4348</v>
      </c>
    </row>
    <row r="392" spans="1:21" ht="60.75" customHeight="1" x14ac:dyDescent="0.25">
      <c r="A392" s="89" t="s">
        <v>261</v>
      </c>
      <c r="B392" s="88" t="s">
        <v>260</v>
      </c>
      <c r="C392" s="335" t="s">
        <v>259</v>
      </c>
      <c r="D392" s="337"/>
      <c r="E392" s="338"/>
      <c r="F392" s="336" t="s">
        <v>258</v>
      </c>
      <c r="G392" s="338"/>
      <c r="H392" s="339">
        <v>13.1</v>
      </c>
      <c r="I392" s="338"/>
      <c r="J392" s="339">
        <v>1</v>
      </c>
      <c r="K392" s="338"/>
      <c r="L392" s="86">
        <v>13.1</v>
      </c>
      <c r="M392" s="339">
        <v>651.54999999999995</v>
      </c>
      <c r="N392" s="338"/>
      <c r="O392" s="86">
        <v>1.74</v>
      </c>
      <c r="P392" s="339">
        <v>1133.7</v>
      </c>
      <c r="Q392" s="338"/>
      <c r="R392" s="339">
        <v>1</v>
      </c>
      <c r="S392" s="337"/>
      <c r="T392" s="338"/>
      <c r="U392" s="86">
        <v>14851.47</v>
      </c>
    </row>
    <row r="393" spans="1:21" ht="14.25" customHeight="1" x14ac:dyDescent="0.25">
      <c r="A393" s="85" t="s">
        <v>110</v>
      </c>
      <c r="B393" s="85" t="s">
        <v>110</v>
      </c>
      <c r="C393" s="321" t="s">
        <v>223</v>
      </c>
      <c r="D393" s="337"/>
      <c r="E393" s="337"/>
      <c r="F393" s="337"/>
      <c r="G393" s="337"/>
      <c r="H393" s="337"/>
      <c r="I393" s="337"/>
      <c r="J393" s="337"/>
      <c r="K393" s="337"/>
      <c r="L393" s="338"/>
      <c r="M393" s="341" t="s">
        <v>110</v>
      </c>
      <c r="N393" s="337"/>
      <c r="O393" s="338"/>
      <c r="P393" s="342">
        <v>1133.7</v>
      </c>
      <c r="Q393" s="338"/>
      <c r="R393" s="325"/>
      <c r="S393" s="337"/>
      <c r="T393" s="338"/>
      <c r="U393" s="84">
        <v>14851.47</v>
      </c>
    </row>
    <row r="394" spans="1:21" ht="14.25" customHeight="1" x14ac:dyDescent="0.25"/>
    <row r="395" spans="1:21" ht="14.25" customHeight="1" x14ac:dyDescent="0.25">
      <c r="A395" s="83" t="s">
        <v>110</v>
      </c>
      <c r="B395" s="83" t="s">
        <v>110</v>
      </c>
      <c r="C395" s="343" t="s">
        <v>220</v>
      </c>
      <c r="D395" s="337"/>
      <c r="E395" s="337"/>
      <c r="F395" s="337"/>
      <c r="G395" s="337"/>
      <c r="H395" s="337"/>
      <c r="I395" s="337"/>
      <c r="J395" s="337"/>
      <c r="K395" s="337"/>
      <c r="L395" s="337"/>
      <c r="M395" s="337"/>
      <c r="N395" s="337"/>
      <c r="O395" s="338"/>
      <c r="P395" s="344" t="s">
        <v>110</v>
      </c>
      <c r="Q395" s="338"/>
      <c r="R395" s="344" t="s">
        <v>110</v>
      </c>
      <c r="S395" s="337"/>
      <c r="T395" s="338"/>
      <c r="U395" s="82" t="s">
        <v>110</v>
      </c>
    </row>
    <row r="396" spans="1:21" ht="14.25" customHeight="1" x14ac:dyDescent="0.25">
      <c r="A396" s="83" t="s">
        <v>110</v>
      </c>
      <c r="B396" s="83" t="s">
        <v>110</v>
      </c>
      <c r="C396" s="343" t="s">
        <v>222</v>
      </c>
      <c r="D396" s="337"/>
      <c r="E396" s="337"/>
      <c r="F396" s="337"/>
      <c r="G396" s="337"/>
      <c r="H396" s="337"/>
      <c r="I396" s="337"/>
      <c r="J396" s="337"/>
      <c r="K396" s="337"/>
      <c r="L396" s="337"/>
      <c r="M396" s="337"/>
      <c r="N396" s="337"/>
      <c r="O396" s="338"/>
      <c r="P396" s="344" t="s">
        <v>110</v>
      </c>
      <c r="Q396" s="338"/>
      <c r="R396" s="344" t="s">
        <v>110</v>
      </c>
      <c r="S396" s="337"/>
      <c r="T396" s="338"/>
      <c r="U396" s="82" t="s">
        <v>257</v>
      </c>
    </row>
    <row r="397" spans="1:21" ht="14.25" customHeight="1" x14ac:dyDescent="0.25">
      <c r="A397" s="83" t="s">
        <v>110</v>
      </c>
      <c r="B397" s="83" t="s">
        <v>110</v>
      </c>
      <c r="C397" s="343" t="s">
        <v>256</v>
      </c>
      <c r="D397" s="337"/>
      <c r="E397" s="337"/>
      <c r="F397" s="337"/>
      <c r="G397" s="337"/>
      <c r="H397" s="337"/>
      <c r="I397" s="337"/>
      <c r="J397" s="337"/>
      <c r="K397" s="337"/>
      <c r="L397" s="337"/>
      <c r="M397" s="337"/>
      <c r="N397" s="337"/>
      <c r="O397" s="338"/>
      <c r="P397" s="344" t="s">
        <v>110</v>
      </c>
      <c r="Q397" s="338"/>
      <c r="R397" s="344" t="s">
        <v>110</v>
      </c>
      <c r="S397" s="337"/>
      <c r="T397" s="338"/>
      <c r="U397" s="82" t="s">
        <v>255</v>
      </c>
    </row>
    <row r="398" spans="1:21" ht="14.25" customHeight="1" x14ac:dyDescent="0.25">
      <c r="A398" s="83" t="s">
        <v>110</v>
      </c>
      <c r="B398" s="83" t="s">
        <v>110</v>
      </c>
      <c r="C398" s="343" t="s">
        <v>254</v>
      </c>
      <c r="D398" s="337"/>
      <c r="E398" s="337"/>
      <c r="F398" s="337"/>
      <c r="G398" s="337"/>
      <c r="H398" s="337"/>
      <c r="I398" s="337"/>
      <c r="J398" s="337"/>
      <c r="K398" s="337"/>
      <c r="L398" s="337"/>
      <c r="M398" s="337"/>
      <c r="N398" s="337"/>
      <c r="O398" s="338"/>
      <c r="P398" s="344" t="s">
        <v>110</v>
      </c>
      <c r="Q398" s="338"/>
      <c r="R398" s="344" t="s">
        <v>110</v>
      </c>
      <c r="S398" s="337"/>
      <c r="T398" s="338"/>
      <c r="U398" s="82" t="s">
        <v>253</v>
      </c>
    </row>
    <row r="399" spans="1:21" ht="14.25" customHeight="1" x14ac:dyDescent="0.25">
      <c r="A399" s="83" t="s">
        <v>110</v>
      </c>
      <c r="B399" s="83" t="s">
        <v>110</v>
      </c>
      <c r="C399" s="343" t="s">
        <v>252</v>
      </c>
      <c r="D399" s="337"/>
      <c r="E399" s="337"/>
      <c r="F399" s="337"/>
      <c r="G399" s="337"/>
      <c r="H399" s="337"/>
      <c r="I399" s="337"/>
      <c r="J399" s="337"/>
      <c r="K399" s="337"/>
      <c r="L399" s="337"/>
      <c r="M399" s="337"/>
      <c r="N399" s="337"/>
      <c r="O399" s="338"/>
      <c r="P399" s="344" t="s">
        <v>110</v>
      </c>
      <c r="Q399" s="338"/>
      <c r="R399" s="344" t="s">
        <v>110</v>
      </c>
      <c r="S399" s="337"/>
      <c r="T399" s="338"/>
      <c r="U399" s="82" t="s">
        <v>251</v>
      </c>
    </row>
    <row r="400" spans="1:21" ht="14.25" customHeight="1" x14ac:dyDescent="0.25">
      <c r="A400" s="83" t="s">
        <v>110</v>
      </c>
      <c r="B400" s="83" t="s">
        <v>110</v>
      </c>
      <c r="C400" s="343" t="s">
        <v>250</v>
      </c>
      <c r="D400" s="337"/>
      <c r="E400" s="337"/>
      <c r="F400" s="337"/>
      <c r="G400" s="337"/>
      <c r="H400" s="337"/>
      <c r="I400" s="337"/>
      <c r="J400" s="337"/>
      <c r="K400" s="337"/>
      <c r="L400" s="337"/>
      <c r="M400" s="337"/>
      <c r="N400" s="337"/>
      <c r="O400" s="338"/>
      <c r="P400" s="344" t="s">
        <v>110</v>
      </c>
      <c r="Q400" s="338"/>
      <c r="R400" s="344" t="s">
        <v>110</v>
      </c>
      <c r="S400" s="337"/>
      <c r="T400" s="338"/>
      <c r="U400" s="82" t="s">
        <v>249</v>
      </c>
    </row>
    <row r="401" spans="1:21" ht="14.25" customHeight="1" x14ac:dyDescent="0.25">
      <c r="A401" s="83" t="s">
        <v>110</v>
      </c>
      <c r="B401" s="83" t="s">
        <v>110</v>
      </c>
      <c r="C401" s="343" t="s">
        <v>248</v>
      </c>
      <c r="D401" s="337"/>
      <c r="E401" s="337"/>
      <c r="F401" s="337"/>
      <c r="G401" s="337"/>
      <c r="H401" s="337"/>
      <c r="I401" s="337"/>
      <c r="J401" s="337"/>
      <c r="K401" s="337"/>
      <c r="L401" s="337"/>
      <c r="M401" s="337"/>
      <c r="N401" s="337"/>
      <c r="O401" s="338"/>
      <c r="P401" s="344" t="s">
        <v>110</v>
      </c>
      <c r="Q401" s="338"/>
      <c r="R401" s="344" t="s">
        <v>110</v>
      </c>
      <c r="S401" s="337"/>
      <c r="T401" s="338"/>
      <c r="U401" s="82" t="s">
        <v>247</v>
      </c>
    </row>
    <row r="402" spans="1:21" ht="14.25" customHeight="1" x14ac:dyDescent="0.25">
      <c r="A402" s="83" t="s">
        <v>110</v>
      </c>
      <c r="B402" s="83" t="s">
        <v>110</v>
      </c>
      <c r="C402" s="343" t="s">
        <v>246</v>
      </c>
      <c r="D402" s="337"/>
      <c r="E402" s="337"/>
      <c r="F402" s="337"/>
      <c r="G402" s="337"/>
      <c r="H402" s="337"/>
      <c r="I402" s="337"/>
      <c r="J402" s="337"/>
      <c r="K402" s="337"/>
      <c r="L402" s="337"/>
      <c r="M402" s="337"/>
      <c r="N402" s="337"/>
      <c r="O402" s="338"/>
      <c r="P402" s="344" t="s">
        <v>110</v>
      </c>
      <c r="Q402" s="338"/>
      <c r="R402" s="344" t="s">
        <v>110</v>
      </c>
      <c r="S402" s="337"/>
      <c r="T402" s="338"/>
      <c r="U402" s="82" t="s">
        <v>245</v>
      </c>
    </row>
    <row r="403" spans="1:21" ht="14.25" customHeight="1" x14ac:dyDescent="0.25">
      <c r="A403" s="83" t="s">
        <v>110</v>
      </c>
      <c r="B403" s="83" t="s">
        <v>110</v>
      </c>
      <c r="C403" s="343" t="s">
        <v>244</v>
      </c>
      <c r="D403" s="337"/>
      <c r="E403" s="337"/>
      <c r="F403" s="337"/>
      <c r="G403" s="337"/>
      <c r="H403" s="337"/>
      <c r="I403" s="337"/>
      <c r="J403" s="337"/>
      <c r="K403" s="337"/>
      <c r="L403" s="337"/>
      <c r="M403" s="337"/>
      <c r="N403" s="337"/>
      <c r="O403" s="338"/>
      <c r="P403" s="344" t="s">
        <v>110</v>
      </c>
      <c r="Q403" s="338"/>
      <c r="R403" s="344" t="s">
        <v>110</v>
      </c>
      <c r="S403" s="337"/>
      <c r="T403" s="338"/>
      <c r="U403" s="82" t="s">
        <v>243</v>
      </c>
    </row>
    <row r="404" spans="1:21" ht="14.25" customHeight="1" x14ac:dyDescent="0.25">
      <c r="A404" s="83" t="s">
        <v>110</v>
      </c>
      <c r="B404" s="83" t="s">
        <v>110</v>
      </c>
      <c r="C404" s="343" t="s">
        <v>242</v>
      </c>
      <c r="D404" s="337"/>
      <c r="E404" s="337"/>
      <c r="F404" s="337"/>
      <c r="G404" s="337"/>
      <c r="H404" s="337"/>
      <c r="I404" s="337"/>
      <c r="J404" s="337"/>
      <c r="K404" s="337"/>
      <c r="L404" s="337"/>
      <c r="M404" s="337"/>
      <c r="N404" s="337"/>
      <c r="O404" s="338"/>
      <c r="P404" s="344" t="s">
        <v>110</v>
      </c>
      <c r="Q404" s="338"/>
      <c r="R404" s="344" t="s">
        <v>110</v>
      </c>
      <c r="S404" s="337"/>
      <c r="T404" s="338"/>
      <c r="U404" s="82" t="s">
        <v>241</v>
      </c>
    </row>
    <row r="405" spans="1:21" ht="14.25" customHeight="1" x14ac:dyDescent="0.25">
      <c r="A405" s="83" t="s">
        <v>110</v>
      </c>
      <c r="B405" s="83" t="s">
        <v>110</v>
      </c>
      <c r="C405" s="343" t="s">
        <v>240</v>
      </c>
      <c r="D405" s="337"/>
      <c r="E405" s="337"/>
      <c r="F405" s="337"/>
      <c r="G405" s="337"/>
      <c r="H405" s="337"/>
      <c r="I405" s="337"/>
      <c r="J405" s="337"/>
      <c r="K405" s="337"/>
      <c r="L405" s="337"/>
      <c r="M405" s="337"/>
      <c r="N405" s="337"/>
      <c r="O405" s="338"/>
      <c r="P405" s="344" t="s">
        <v>110</v>
      </c>
      <c r="Q405" s="338"/>
      <c r="R405" s="344" t="s">
        <v>110</v>
      </c>
      <c r="S405" s="337"/>
      <c r="T405" s="338"/>
      <c r="U405" s="82" t="s">
        <v>239</v>
      </c>
    </row>
    <row r="406" spans="1:21" ht="14.25" customHeight="1" x14ac:dyDescent="0.25">
      <c r="A406" s="83" t="s">
        <v>110</v>
      </c>
      <c r="B406" s="83" t="s">
        <v>110</v>
      </c>
      <c r="C406" s="343" t="s">
        <v>238</v>
      </c>
      <c r="D406" s="337"/>
      <c r="E406" s="337"/>
      <c r="F406" s="337"/>
      <c r="G406" s="337"/>
      <c r="H406" s="337"/>
      <c r="I406" s="337"/>
      <c r="J406" s="337"/>
      <c r="K406" s="337"/>
      <c r="L406" s="337"/>
      <c r="M406" s="337"/>
      <c r="N406" s="337"/>
      <c r="O406" s="338"/>
      <c r="P406" s="344" t="s">
        <v>110</v>
      </c>
      <c r="Q406" s="322"/>
      <c r="R406" s="344" t="s">
        <v>110</v>
      </c>
      <c r="S406" s="314"/>
      <c r="T406" s="322"/>
      <c r="U406" s="82" t="s">
        <v>237</v>
      </c>
    </row>
    <row r="407" spans="1:21" ht="14.25" customHeight="1" x14ac:dyDescent="0.25">
      <c r="A407" s="83" t="s">
        <v>110</v>
      </c>
      <c r="B407" s="83" t="s">
        <v>110</v>
      </c>
      <c r="C407" s="343" t="s">
        <v>220</v>
      </c>
      <c r="D407" s="314"/>
      <c r="E407" s="314"/>
      <c r="F407" s="314"/>
      <c r="G407" s="314"/>
      <c r="H407" s="314"/>
      <c r="I407" s="314"/>
      <c r="J407" s="314"/>
      <c r="K407" s="314"/>
      <c r="L407" s="314"/>
      <c r="M407" s="314"/>
      <c r="N407" s="314"/>
      <c r="O407" s="322"/>
      <c r="P407" s="344" t="s">
        <v>110</v>
      </c>
      <c r="Q407" s="322"/>
      <c r="R407" s="344" t="s">
        <v>110</v>
      </c>
      <c r="S407" s="314"/>
      <c r="T407" s="322"/>
      <c r="U407" s="82" t="s">
        <v>237</v>
      </c>
    </row>
    <row r="408" spans="1:21" ht="14.25" customHeight="1" x14ac:dyDescent="0.25">
      <c r="A408" s="83" t="s">
        <v>110</v>
      </c>
      <c r="B408" s="83" t="s">
        <v>110</v>
      </c>
      <c r="C408" s="343" t="s">
        <v>196</v>
      </c>
      <c r="D408" s="314"/>
      <c r="E408" s="314"/>
      <c r="F408" s="314"/>
      <c r="G408" s="314"/>
      <c r="H408" s="314"/>
      <c r="I408" s="314"/>
      <c r="J408" s="314"/>
      <c r="K408" s="314"/>
      <c r="L408" s="314"/>
      <c r="M408" s="314"/>
      <c r="N408" s="314"/>
      <c r="O408" s="322"/>
      <c r="P408" s="344" t="s">
        <v>110</v>
      </c>
      <c r="Q408" s="322"/>
      <c r="R408" s="344" t="s">
        <v>110</v>
      </c>
      <c r="S408" s="314"/>
      <c r="T408" s="322"/>
      <c r="U408" s="82" t="s">
        <v>110</v>
      </c>
    </row>
    <row r="409" spans="1:21" ht="14.25" customHeight="1" x14ac:dyDescent="0.25">
      <c r="A409" s="83" t="s">
        <v>110</v>
      </c>
      <c r="B409" s="83" t="s">
        <v>110</v>
      </c>
      <c r="C409" s="343" t="s">
        <v>236</v>
      </c>
      <c r="D409" s="314"/>
      <c r="E409" s="314"/>
      <c r="F409" s="314"/>
      <c r="G409" s="314"/>
      <c r="H409" s="314"/>
      <c r="I409" s="314"/>
      <c r="J409" s="314"/>
      <c r="K409" s="314"/>
      <c r="L409" s="314"/>
      <c r="M409" s="314"/>
      <c r="N409" s="314"/>
      <c r="O409" s="322"/>
      <c r="P409" s="344" t="s">
        <v>110</v>
      </c>
      <c r="Q409" s="322"/>
      <c r="R409" s="344" t="s">
        <v>110</v>
      </c>
      <c r="S409" s="314"/>
      <c r="T409" s="322"/>
      <c r="U409" s="82" t="s">
        <v>235</v>
      </c>
    </row>
    <row r="410" spans="1:21" ht="14.25" customHeight="1" x14ac:dyDescent="0.25">
      <c r="A410" s="83" t="s">
        <v>110</v>
      </c>
      <c r="B410" s="83" t="s">
        <v>110</v>
      </c>
      <c r="C410" s="343" t="s">
        <v>234</v>
      </c>
      <c r="D410" s="314"/>
      <c r="E410" s="314"/>
      <c r="F410" s="314"/>
      <c r="G410" s="314"/>
      <c r="H410" s="314"/>
      <c r="I410" s="314"/>
      <c r="J410" s="314"/>
      <c r="K410" s="314"/>
      <c r="L410" s="314"/>
      <c r="M410" s="314"/>
      <c r="N410" s="314"/>
      <c r="O410" s="322"/>
      <c r="P410" s="344" t="s">
        <v>110</v>
      </c>
      <c r="Q410" s="322"/>
      <c r="R410" s="344" t="s">
        <v>110</v>
      </c>
      <c r="S410" s="314"/>
      <c r="T410" s="322"/>
      <c r="U410" s="82" t="s">
        <v>233</v>
      </c>
    </row>
    <row r="411" spans="1:21" ht="18.2" customHeight="1" x14ac:dyDescent="0.25">
      <c r="A411" s="345" t="s">
        <v>232</v>
      </c>
      <c r="B411" s="314"/>
      <c r="C411" s="314"/>
      <c r="D411" s="314"/>
      <c r="E411" s="314"/>
      <c r="F411" s="314"/>
      <c r="G411" s="314"/>
      <c r="H411" s="314"/>
      <c r="I411" s="314"/>
      <c r="J411" s="314"/>
      <c r="K411" s="314"/>
      <c r="L411" s="314"/>
      <c r="M411" s="314"/>
      <c r="N411" s="314"/>
      <c r="O411" s="314"/>
      <c r="P411" s="314"/>
      <c r="Q411" s="314"/>
      <c r="R411" s="314"/>
      <c r="S411" s="314"/>
      <c r="T411" s="314"/>
      <c r="U411" s="314"/>
    </row>
    <row r="412" spans="1:21" ht="50.25" customHeight="1" x14ac:dyDescent="0.25">
      <c r="A412" s="89" t="s">
        <v>231</v>
      </c>
      <c r="B412" s="88" t="s">
        <v>230</v>
      </c>
      <c r="C412" s="335" t="s">
        <v>229</v>
      </c>
      <c r="D412" s="314"/>
      <c r="E412" s="322"/>
      <c r="F412" s="336" t="s">
        <v>228</v>
      </c>
      <c r="G412" s="322"/>
      <c r="H412" s="339">
        <v>81</v>
      </c>
      <c r="I412" s="322"/>
      <c r="J412" s="339">
        <v>1</v>
      </c>
      <c r="K412" s="322"/>
      <c r="L412" s="86">
        <v>81</v>
      </c>
      <c r="M412" s="334"/>
      <c r="N412" s="322"/>
      <c r="O412" s="87"/>
      <c r="P412" s="339">
        <v>101.28</v>
      </c>
      <c r="Q412" s="322"/>
      <c r="R412" s="339">
        <v>1</v>
      </c>
      <c r="S412" s="314"/>
      <c r="T412" s="322"/>
      <c r="U412" s="86">
        <v>8203.68</v>
      </c>
    </row>
    <row r="413" spans="1:21" ht="14.25" customHeight="1" x14ac:dyDescent="0.25">
      <c r="A413" s="85" t="s">
        <v>110</v>
      </c>
      <c r="B413" s="85" t="s">
        <v>110</v>
      </c>
      <c r="C413" s="321" t="s">
        <v>223</v>
      </c>
      <c r="D413" s="314"/>
      <c r="E413" s="314"/>
      <c r="F413" s="314"/>
      <c r="G413" s="314"/>
      <c r="H413" s="314"/>
      <c r="I413" s="314"/>
      <c r="J413" s="314"/>
      <c r="K413" s="314"/>
      <c r="L413" s="322"/>
      <c r="M413" s="341" t="s">
        <v>110</v>
      </c>
      <c r="N413" s="314"/>
      <c r="O413" s="322"/>
      <c r="P413" s="342">
        <v>101.28</v>
      </c>
      <c r="Q413" s="322"/>
      <c r="R413" s="325"/>
      <c r="S413" s="337"/>
      <c r="T413" s="338"/>
      <c r="U413" s="84">
        <v>8203.68</v>
      </c>
    </row>
    <row r="414" spans="1:21" ht="104.25" customHeight="1" x14ac:dyDescent="0.25">
      <c r="A414" s="89" t="s">
        <v>227</v>
      </c>
      <c r="B414" s="88" t="s">
        <v>226</v>
      </c>
      <c r="C414" s="335" t="s">
        <v>225</v>
      </c>
      <c r="D414" s="337"/>
      <c r="E414" s="338"/>
      <c r="F414" s="336" t="s">
        <v>224</v>
      </c>
      <c r="G414" s="338"/>
      <c r="H414" s="339">
        <v>81</v>
      </c>
      <c r="I414" s="338"/>
      <c r="J414" s="339">
        <v>1</v>
      </c>
      <c r="K414" s="338"/>
      <c r="L414" s="86">
        <v>81</v>
      </c>
      <c r="M414" s="334"/>
      <c r="N414" s="338"/>
      <c r="O414" s="87"/>
      <c r="P414" s="339">
        <v>479.11</v>
      </c>
      <c r="Q414" s="338"/>
      <c r="R414" s="339">
        <v>1</v>
      </c>
      <c r="S414" s="337"/>
      <c r="T414" s="338"/>
      <c r="U414" s="86">
        <v>38807.910000000003</v>
      </c>
    </row>
    <row r="415" spans="1:21" ht="14.25" customHeight="1" x14ac:dyDescent="0.25">
      <c r="A415" s="85" t="s">
        <v>110</v>
      </c>
      <c r="B415" s="85" t="s">
        <v>110</v>
      </c>
      <c r="C415" s="321" t="s">
        <v>223</v>
      </c>
      <c r="D415" s="337"/>
      <c r="E415" s="337"/>
      <c r="F415" s="337"/>
      <c r="G415" s="337"/>
      <c r="H415" s="337"/>
      <c r="I415" s="337"/>
      <c r="J415" s="337"/>
      <c r="K415" s="337"/>
      <c r="L415" s="338"/>
      <c r="M415" s="341" t="s">
        <v>110</v>
      </c>
      <c r="N415" s="337"/>
      <c r="O415" s="338"/>
      <c r="P415" s="342">
        <v>479.11</v>
      </c>
      <c r="Q415" s="338"/>
      <c r="R415" s="325"/>
      <c r="S415" s="337"/>
      <c r="T415" s="338"/>
      <c r="U415" s="84">
        <v>38807.910000000003</v>
      </c>
    </row>
    <row r="416" spans="1:21" ht="14.25" customHeight="1" x14ac:dyDescent="0.25"/>
    <row r="417" spans="1:21" ht="14.25" customHeight="1" x14ac:dyDescent="0.25">
      <c r="A417" s="83" t="s">
        <v>110</v>
      </c>
      <c r="B417" s="83" t="s">
        <v>110</v>
      </c>
      <c r="C417" s="343" t="s">
        <v>220</v>
      </c>
      <c r="D417" s="337"/>
      <c r="E417" s="337"/>
      <c r="F417" s="337"/>
      <c r="G417" s="337"/>
      <c r="H417" s="337"/>
      <c r="I417" s="337"/>
      <c r="J417" s="337"/>
      <c r="K417" s="337"/>
      <c r="L417" s="337"/>
      <c r="M417" s="337"/>
      <c r="N417" s="337"/>
      <c r="O417" s="338"/>
      <c r="P417" s="344" t="s">
        <v>110</v>
      </c>
      <c r="Q417" s="338"/>
      <c r="R417" s="344" t="s">
        <v>110</v>
      </c>
      <c r="S417" s="337"/>
      <c r="T417" s="338"/>
      <c r="U417" s="82" t="s">
        <v>110</v>
      </c>
    </row>
    <row r="418" spans="1:21" ht="14.25" customHeight="1" x14ac:dyDescent="0.25">
      <c r="A418" s="83" t="s">
        <v>110</v>
      </c>
      <c r="B418" s="83" t="s">
        <v>110</v>
      </c>
      <c r="C418" s="343" t="s">
        <v>222</v>
      </c>
      <c r="D418" s="337"/>
      <c r="E418" s="337"/>
      <c r="F418" s="337"/>
      <c r="G418" s="337"/>
      <c r="H418" s="337"/>
      <c r="I418" s="337"/>
      <c r="J418" s="337"/>
      <c r="K418" s="337"/>
      <c r="L418" s="337"/>
      <c r="M418" s="337"/>
      <c r="N418" s="337"/>
      <c r="O418" s="338"/>
      <c r="P418" s="344" t="s">
        <v>110</v>
      </c>
      <c r="Q418" s="338"/>
      <c r="R418" s="344" t="s">
        <v>110</v>
      </c>
      <c r="S418" s="337"/>
      <c r="T418" s="338"/>
      <c r="U418" s="82" t="s">
        <v>206</v>
      </c>
    </row>
    <row r="419" spans="1:21" ht="14.25" customHeight="1" x14ac:dyDescent="0.25">
      <c r="A419" s="83" t="s">
        <v>110</v>
      </c>
      <c r="B419" s="83" t="s">
        <v>110</v>
      </c>
      <c r="C419" s="343" t="s">
        <v>221</v>
      </c>
      <c r="D419" s="337"/>
      <c r="E419" s="337"/>
      <c r="F419" s="337"/>
      <c r="G419" s="337"/>
      <c r="H419" s="337"/>
      <c r="I419" s="337"/>
      <c r="J419" s="337"/>
      <c r="K419" s="337"/>
      <c r="L419" s="337"/>
      <c r="M419" s="337"/>
      <c r="N419" s="337"/>
      <c r="O419" s="338"/>
      <c r="P419" s="344" t="s">
        <v>110</v>
      </c>
      <c r="Q419" s="338"/>
      <c r="R419" s="344" t="s">
        <v>110</v>
      </c>
      <c r="S419" s="337"/>
      <c r="T419" s="338"/>
      <c r="U419" s="82" t="s">
        <v>206</v>
      </c>
    </row>
    <row r="420" spans="1:21" ht="14.25" customHeight="1" x14ac:dyDescent="0.25">
      <c r="A420" s="83" t="s">
        <v>110</v>
      </c>
      <c r="B420" s="83" t="s">
        <v>110</v>
      </c>
      <c r="C420" s="343" t="s">
        <v>220</v>
      </c>
      <c r="D420" s="337"/>
      <c r="E420" s="337"/>
      <c r="F420" s="337"/>
      <c r="G420" s="337"/>
      <c r="H420" s="337"/>
      <c r="I420" s="337"/>
      <c r="J420" s="337"/>
      <c r="K420" s="337"/>
      <c r="L420" s="337"/>
      <c r="M420" s="337"/>
      <c r="N420" s="337"/>
      <c r="O420" s="338"/>
      <c r="P420" s="344" t="s">
        <v>110</v>
      </c>
      <c r="Q420" s="338"/>
      <c r="R420" s="344" t="s">
        <v>110</v>
      </c>
      <c r="S420" s="337"/>
      <c r="T420" s="338"/>
      <c r="U420" s="82" t="s">
        <v>206</v>
      </c>
    </row>
    <row r="421" spans="1:21" ht="14.25" customHeight="1" x14ac:dyDescent="0.25"/>
    <row r="422" spans="1:21" ht="14.25" customHeight="1" x14ac:dyDescent="0.25">
      <c r="A422" s="83" t="s">
        <v>110</v>
      </c>
      <c r="B422" s="83" t="s">
        <v>110</v>
      </c>
      <c r="C422" s="343" t="s">
        <v>219</v>
      </c>
      <c r="D422" s="337"/>
      <c r="E422" s="337"/>
      <c r="F422" s="337"/>
      <c r="G422" s="337"/>
      <c r="H422" s="337"/>
      <c r="I422" s="337"/>
      <c r="J422" s="337"/>
      <c r="K422" s="337"/>
      <c r="L422" s="337"/>
      <c r="M422" s="337"/>
      <c r="N422" s="337"/>
      <c r="O422" s="338"/>
      <c r="P422" s="344" t="s">
        <v>110</v>
      </c>
      <c r="Q422" s="338"/>
      <c r="R422" s="344" t="s">
        <v>110</v>
      </c>
      <c r="S422" s="337"/>
      <c r="T422" s="338"/>
      <c r="U422" s="82" t="s">
        <v>110</v>
      </c>
    </row>
    <row r="423" spans="1:21" ht="14.25" customHeight="1" x14ac:dyDescent="0.25">
      <c r="A423" s="83" t="s">
        <v>110</v>
      </c>
      <c r="B423" s="83" t="s">
        <v>110</v>
      </c>
      <c r="C423" s="343" t="s">
        <v>218</v>
      </c>
      <c r="D423" s="337"/>
      <c r="E423" s="337"/>
      <c r="F423" s="337"/>
      <c r="G423" s="337"/>
      <c r="H423" s="337"/>
      <c r="I423" s="337"/>
      <c r="J423" s="337"/>
      <c r="K423" s="337"/>
      <c r="L423" s="337"/>
      <c r="M423" s="337"/>
      <c r="N423" s="337"/>
      <c r="O423" s="338"/>
      <c r="P423" s="344" t="s">
        <v>110</v>
      </c>
      <c r="Q423" s="338"/>
      <c r="R423" s="344" t="s">
        <v>110</v>
      </c>
      <c r="S423" s="337"/>
      <c r="T423" s="338"/>
      <c r="U423" s="82" t="s">
        <v>217</v>
      </c>
    </row>
    <row r="424" spans="1:21" ht="14.25" customHeight="1" x14ac:dyDescent="0.25">
      <c r="A424" s="83" t="s">
        <v>110</v>
      </c>
      <c r="B424" s="83" t="s">
        <v>110</v>
      </c>
      <c r="C424" s="343" t="s">
        <v>216</v>
      </c>
      <c r="D424" s="337"/>
      <c r="E424" s="337"/>
      <c r="F424" s="337"/>
      <c r="G424" s="337"/>
      <c r="H424" s="337"/>
      <c r="I424" s="337"/>
      <c r="J424" s="337"/>
      <c r="K424" s="337"/>
      <c r="L424" s="337"/>
      <c r="M424" s="337"/>
      <c r="N424" s="337"/>
      <c r="O424" s="338"/>
      <c r="P424" s="344" t="s">
        <v>110</v>
      </c>
      <c r="Q424" s="338"/>
      <c r="R424" s="344" t="s">
        <v>110</v>
      </c>
      <c r="S424" s="337"/>
      <c r="T424" s="338"/>
      <c r="U424" s="82" t="s">
        <v>110</v>
      </c>
    </row>
    <row r="425" spans="1:21" ht="14.25" customHeight="1" x14ac:dyDescent="0.25">
      <c r="A425" s="83" t="s">
        <v>110</v>
      </c>
      <c r="B425" s="83" t="s">
        <v>110</v>
      </c>
      <c r="C425" s="343" t="s">
        <v>215</v>
      </c>
      <c r="D425" s="337"/>
      <c r="E425" s="337"/>
      <c r="F425" s="337"/>
      <c r="G425" s="337"/>
      <c r="H425" s="337"/>
      <c r="I425" s="337"/>
      <c r="J425" s="337"/>
      <c r="K425" s="337"/>
      <c r="L425" s="337"/>
      <c r="M425" s="337"/>
      <c r="N425" s="337"/>
      <c r="O425" s="338"/>
      <c r="P425" s="344" t="s">
        <v>110</v>
      </c>
      <c r="Q425" s="338"/>
      <c r="R425" s="344" t="s">
        <v>110</v>
      </c>
      <c r="S425" s="337"/>
      <c r="T425" s="338"/>
      <c r="U425" s="82" t="s">
        <v>214</v>
      </c>
    </row>
    <row r="426" spans="1:21" ht="14.25" customHeight="1" x14ac:dyDescent="0.25">
      <c r="A426" s="83" t="s">
        <v>110</v>
      </c>
      <c r="B426" s="83" t="s">
        <v>110</v>
      </c>
      <c r="C426" s="343" t="s">
        <v>213</v>
      </c>
      <c r="D426" s="337"/>
      <c r="E426" s="337"/>
      <c r="F426" s="337"/>
      <c r="G426" s="337"/>
      <c r="H426" s="337"/>
      <c r="I426" s="337"/>
      <c r="J426" s="337"/>
      <c r="K426" s="337"/>
      <c r="L426" s="337"/>
      <c r="M426" s="337"/>
      <c r="N426" s="337"/>
      <c r="O426" s="338"/>
      <c r="P426" s="344" t="s">
        <v>110</v>
      </c>
      <c r="Q426" s="338"/>
      <c r="R426" s="344" t="s">
        <v>110</v>
      </c>
      <c r="S426" s="337"/>
      <c r="T426" s="338"/>
      <c r="U426" s="82" t="s">
        <v>212</v>
      </c>
    </row>
    <row r="427" spans="1:21" ht="14.25" customHeight="1" x14ac:dyDescent="0.25">
      <c r="A427" s="83" t="s">
        <v>110</v>
      </c>
      <c r="B427" s="83" t="s">
        <v>110</v>
      </c>
      <c r="C427" s="343" t="s">
        <v>211</v>
      </c>
      <c r="D427" s="337"/>
      <c r="E427" s="337"/>
      <c r="F427" s="337"/>
      <c r="G427" s="337"/>
      <c r="H427" s="337"/>
      <c r="I427" s="337"/>
      <c r="J427" s="337"/>
      <c r="K427" s="337"/>
      <c r="L427" s="337"/>
      <c r="M427" s="337"/>
      <c r="N427" s="337"/>
      <c r="O427" s="338"/>
      <c r="P427" s="344" t="s">
        <v>110</v>
      </c>
      <c r="Q427" s="338"/>
      <c r="R427" s="344" t="s">
        <v>110</v>
      </c>
      <c r="S427" s="337"/>
      <c r="T427" s="338"/>
      <c r="U427" s="82" t="s">
        <v>210</v>
      </c>
    </row>
    <row r="428" spans="1:21" ht="14.25" customHeight="1" x14ac:dyDescent="0.25">
      <c r="A428" s="83" t="s">
        <v>110</v>
      </c>
      <c r="B428" s="83" t="s">
        <v>110</v>
      </c>
      <c r="C428" s="343" t="s">
        <v>209</v>
      </c>
      <c r="D428" s="337"/>
      <c r="E428" s="337"/>
      <c r="F428" s="337"/>
      <c r="G428" s="337"/>
      <c r="H428" s="337"/>
      <c r="I428" s="337"/>
      <c r="J428" s="337"/>
      <c r="K428" s="337"/>
      <c r="L428" s="337"/>
      <c r="M428" s="337"/>
      <c r="N428" s="337"/>
      <c r="O428" s="338"/>
      <c r="P428" s="344" t="s">
        <v>110</v>
      </c>
      <c r="Q428" s="338"/>
      <c r="R428" s="344" t="s">
        <v>110</v>
      </c>
      <c r="S428" s="337"/>
      <c r="T428" s="338"/>
      <c r="U428" s="82" t="s">
        <v>208</v>
      </c>
    </row>
    <row r="429" spans="1:21" ht="14.25" customHeight="1" x14ac:dyDescent="0.25">
      <c r="A429" s="83" t="s">
        <v>110</v>
      </c>
      <c r="B429" s="83" t="s">
        <v>110</v>
      </c>
      <c r="C429" s="343" t="s">
        <v>207</v>
      </c>
      <c r="D429" s="337"/>
      <c r="E429" s="337"/>
      <c r="F429" s="337"/>
      <c r="G429" s="337"/>
      <c r="H429" s="337"/>
      <c r="I429" s="337"/>
      <c r="J429" s="337"/>
      <c r="K429" s="337"/>
      <c r="L429" s="337"/>
      <c r="M429" s="337"/>
      <c r="N429" s="337"/>
      <c r="O429" s="338"/>
      <c r="P429" s="344" t="s">
        <v>110</v>
      </c>
      <c r="Q429" s="338"/>
      <c r="R429" s="344" t="s">
        <v>110</v>
      </c>
      <c r="S429" s="337"/>
      <c r="T429" s="338"/>
      <c r="U429" s="82" t="s">
        <v>206</v>
      </c>
    </row>
    <row r="430" spans="1:21" ht="14.25" customHeight="1" x14ac:dyDescent="0.25">
      <c r="A430" s="83" t="s">
        <v>110</v>
      </c>
      <c r="B430" s="83" t="s">
        <v>110</v>
      </c>
      <c r="C430" s="343" t="s">
        <v>205</v>
      </c>
      <c r="D430" s="337"/>
      <c r="E430" s="337"/>
      <c r="F430" s="337"/>
      <c r="G430" s="337"/>
      <c r="H430" s="337"/>
      <c r="I430" s="337"/>
      <c r="J430" s="337"/>
      <c r="K430" s="337"/>
      <c r="L430" s="337"/>
      <c r="M430" s="337"/>
      <c r="N430" s="337"/>
      <c r="O430" s="338"/>
      <c r="P430" s="344" t="s">
        <v>110</v>
      </c>
      <c r="Q430" s="338"/>
      <c r="R430" s="344" t="s">
        <v>110</v>
      </c>
      <c r="S430" s="337"/>
      <c r="T430" s="338"/>
      <c r="U430" s="82" t="s">
        <v>204</v>
      </c>
    </row>
    <row r="431" spans="1:21" ht="14.25" customHeight="1" x14ac:dyDescent="0.25">
      <c r="A431" s="83" t="s">
        <v>110</v>
      </c>
      <c r="B431" s="83" t="s">
        <v>110</v>
      </c>
      <c r="C431" s="343" t="s">
        <v>203</v>
      </c>
      <c r="D431" s="337"/>
      <c r="E431" s="337"/>
      <c r="F431" s="337"/>
      <c r="G431" s="337"/>
      <c r="H431" s="337"/>
      <c r="I431" s="337"/>
      <c r="J431" s="337"/>
      <c r="K431" s="337"/>
      <c r="L431" s="337"/>
      <c r="M431" s="337"/>
      <c r="N431" s="337"/>
      <c r="O431" s="338"/>
      <c r="P431" s="344" t="s">
        <v>110</v>
      </c>
      <c r="Q431" s="338"/>
      <c r="R431" s="344" t="s">
        <v>110</v>
      </c>
      <c r="S431" s="337"/>
      <c r="T431" s="338"/>
      <c r="U431" s="82" t="s">
        <v>202</v>
      </c>
    </row>
    <row r="432" spans="1:21" ht="14.25" customHeight="1" x14ac:dyDescent="0.25">
      <c r="A432" s="83" t="s">
        <v>110</v>
      </c>
      <c r="B432" s="83" t="s">
        <v>110</v>
      </c>
      <c r="C432" s="343" t="s">
        <v>201</v>
      </c>
      <c r="D432" s="337"/>
      <c r="E432" s="337"/>
      <c r="F432" s="337"/>
      <c r="G432" s="337"/>
      <c r="H432" s="337"/>
      <c r="I432" s="337"/>
      <c r="J432" s="337"/>
      <c r="K432" s="337"/>
      <c r="L432" s="337"/>
      <c r="M432" s="337"/>
      <c r="N432" s="337"/>
      <c r="O432" s="338"/>
      <c r="P432" s="344" t="s">
        <v>110</v>
      </c>
      <c r="Q432" s="338"/>
      <c r="R432" s="344" t="s">
        <v>110</v>
      </c>
      <c r="S432" s="337"/>
      <c r="T432" s="338"/>
      <c r="U432" s="82" t="s">
        <v>200</v>
      </c>
    </row>
    <row r="433" spans="1:21" ht="14.25" customHeight="1" x14ac:dyDescent="0.25">
      <c r="A433" s="83" t="s">
        <v>110</v>
      </c>
      <c r="B433" s="83" t="s">
        <v>110</v>
      </c>
      <c r="C433" s="343" t="s">
        <v>199</v>
      </c>
      <c r="D433" s="337"/>
      <c r="E433" s="337"/>
      <c r="F433" s="337"/>
      <c r="G433" s="337"/>
      <c r="H433" s="337"/>
      <c r="I433" s="337"/>
      <c r="J433" s="337"/>
      <c r="K433" s="337"/>
      <c r="L433" s="337"/>
      <c r="M433" s="337"/>
      <c r="N433" s="337"/>
      <c r="O433" s="338"/>
      <c r="P433" s="344" t="s">
        <v>110</v>
      </c>
      <c r="Q433" s="338"/>
      <c r="R433" s="344" t="s">
        <v>110</v>
      </c>
      <c r="S433" s="337"/>
      <c r="T433" s="338"/>
      <c r="U433" s="82" t="s">
        <v>197</v>
      </c>
    </row>
    <row r="434" spans="1:21" ht="14.25" customHeight="1" x14ac:dyDescent="0.25">
      <c r="A434" s="83" t="s">
        <v>110</v>
      </c>
      <c r="B434" s="83" t="s">
        <v>110</v>
      </c>
      <c r="C434" s="343" t="s">
        <v>198</v>
      </c>
      <c r="D434" s="337"/>
      <c r="E434" s="337"/>
      <c r="F434" s="337"/>
      <c r="G434" s="337"/>
      <c r="H434" s="337"/>
      <c r="I434" s="337"/>
      <c r="J434" s="337"/>
      <c r="K434" s="337"/>
      <c r="L434" s="337"/>
      <c r="M434" s="337"/>
      <c r="N434" s="337"/>
      <c r="O434" s="338"/>
      <c r="P434" s="344" t="s">
        <v>110</v>
      </c>
      <c r="Q434" s="338"/>
      <c r="R434" s="344" t="s">
        <v>110</v>
      </c>
      <c r="S434" s="337"/>
      <c r="T434" s="338"/>
      <c r="U434" s="82" t="s">
        <v>197</v>
      </c>
    </row>
    <row r="435" spans="1:21" ht="14.25" customHeight="1" x14ac:dyDescent="0.25">
      <c r="A435" s="83" t="s">
        <v>110</v>
      </c>
      <c r="B435" s="83" t="s">
        <v>110</v>
      </c>
      <c r="C435" s="343" t="s">
        <v>196</v>
      </c>
      <c r="D435" s="337"/>
      <c r="E435" s="337"/>
      <c r="F435" s="337"/>
      <c r="G435" s="337"/>
      <c r="H435" s="337"/>
      <c r="I435" s="337"/>
      <c r="J435" s="337"/>
      <c r="K435" s="337"/>
      <c r="L435" s="337"/>
      <c r="M435" s="337"/>
      <c r="N435" s="337"/>
      <c r="O435" s="338"/>
      <c r="P435" s="344" t="s">
        <v>110</v>
      </c>
      <c r="Q435" s="338"/>
      <c r="R435" s="344" t="s">
        <v>110</v>
      </c>
      <c r="S435" s="337"/>
      <c r="T435" s="338"/>
      <c r="U435" s="82" t="s">
        <v>110</v>
      </c>
    </row>
    <row r="436" spans="1:21" ht="14.25" customHeight="1" x14ac:dyDescent="0.25">
      <c r="A436" s="83" t="s">
        <v>110</v>
      </c>
      <c r="B436" s="83" t="s">
        <v>110</v>
      </c>
      <c r="C436" s="343" t="s">
        <v>195</v>
      </c>
      <c r="D436" s="337"/>
      <c r="E436" s="337"/>
      <c r="F436" s="337"/>
      <c r="G436" s="337"/>
      <c r="H436" s="337"/>
      <c r="I436" s="337"/>
      <c r="J436" s="337"/>
      <c r="K436" s="337"/>
      <c r="L436" s="337"/>
      <c r="M436" s="337"/>
      <c r="N436" s="337"/>
      <c r="O436" s="338"/>
      <c r="P436" s="344" t="s">
        <v>110</v>
      </c>
      <c r="Q436" s="338"/>
      <c r="R436" s="344" t="s">
        <v>110</v>
      </c>
      <c r="S436" s="337"/>
      <c r="T436" s="338"/>
      <c r="U436" s="82" t="s">
        <v>194</v>
      </c>
    </row>
    <row r="437" spans="1:21" ht="14.25" customHeight="1" x14ac:dyDescent="0.25">
      <c r="A437" s="83" t="s">
        <v>110</v>
      </c>
      <c r="B437" s="83" t="s">
        <v>110</v>
      </c>
      <c r="C437" s="343" t="s">
        <v>193</v>
      </c>
      <c r="D437" s="337"/>
      <c r="E437" s="337"/>
      <c r="F437" s="337"/>
      <c r="G437" s="337"/>
      <c r="H437" s="337"/>
      <c r="I437" s="337"/>
      <c r="J437" s="337"/>
      <c r="K437" s="337"/>
      <c r="L437" s="337"/>
      <c r="M437" s="337"/>
      <c r="N437" s="337"/>
      <c r="O437" s="338"/>
      <c r="P437" s="344" t="s">
        <v>110</v>
      </c>
      <c r="Q437" s="338"/>
      <c r="R437" s="344" t="s">
        <v>110</v>
      </c>
      <c r="S437" s="337"/>
      <c r="T437" s="338"/>
      <c r="U437" s="82" t="s">
        <v>192</v>
      </c>
    </row>
    <row r="438" spans="1:21" ht="21.2" customHeight="1" x14ac:dyDescent="0.25">
      <c r="A438" s="83" t="s">
        <v>110</v>
      </c>
      <c r="B438" s="83" t="s">
        <v>191</v>
      </c>
      <c r="C438" s="343" t="s">
        <v>190</v>
      </c>
      <c r="D438" s="337"/>
      <c r="E438" s="337"/>
      <c r="F438" s="337"/>
      <c r="G438" s="337"/>
      <c r="H438" s="337"/>
      <c r="I438" s="337"/>
      <c r="J438" s="337"/>
      <c r="K438" s="337"/>
      <c r="L438" s="337"/>
      <c r="M438" s="337"/>
      <c r="N438" s="337"/>
      <c r="O438" s="338"/>
      <c r="P438" s="344" t="s">
        <v>110</v>
      </c>
      <c r="Q438" s="338"/>
      <c r="R438" s="344" t="s">
        <v>189</v>
      </c>
      <c r="S438" s="337"/>
      <c r="T438" s="338"/>
      <c r="U438" s="82" t="s">
        <v>188</v>
      </c>
    </row>
    <row r="439" spans="1:21" ht="14.25" customHeight="1" x14ac:dyDescent="0.25">
      <c r="A439" s="83" t="s">
        <v>110</v>
      </c>
      <c r="B439" s="83" t="s">
        <v>110</v>
      </c>
      <c r="C439" s="343" t="s">
        <v>187</v>
      </c>
      <c r="D439" s="314"/>
      <c r="E439" s="314"/>
      <c r="F439" s="314"/>
      <c r="G439" s="314"/>
      <c r="H439" s="314"/>
      <c r="I439" s="314"/>
      <c r="J439" s="314"/>
      <c r="K439" s="314"/>
      <c r="L439" s="314"/>
      <c r="M439" s="314"/>
      <c r="N439" s="314"/>
      <c r="O439" s="322"/>
      <c r="P439" s="344" t="s">
        <v>110</v>
      </c>
      <c r="Q439" s="322"/>
      <c r="R439" s="344" t="s">
        <v>110</v>
      </c>
      <c r="S439" s="314"/>
      <c r="T439" s="322"/>
      <c r="U439" s="82" t="s">
        <v>186</v>
      </c>
    </row>
    <row r="440" spans="1:21" ht="21.2" customHeight="1" x14ac:dyDescent="0.25">
      <c r="A440" s="83" t="s">
        <v>110</v>
      </c>
      <c r="B440" s="83" t="s">
        <v>185</v>
      </c>
      <c r="C440" s="343" t="s">
        <v>184</v>
      </c>
      <c r="D440" s="314"/>
      <c r="E440" s="314"/>
      <c r="F440" s="314"/>
      <c r="G440" s="314"/>
      <c r="H440" s="314"/>
      <c r="I440" s="314"/>
      <c r="J440" s="314"/>
      <c r="K440" s="314"/>
      <c r="L440" s="314"/>
      <c r="M440" s="314"/>
      <c r="N440" s="314"/>
      <c r="O440" s="322"/>
      <c r="P440" s="344" t="s">
        <v>110</v>
      </c>
      <c r="Q440" s="322"/>
      <c r="R440" s="344" t="s">
        <v>183</v>
      </c>
      <c r="S440" s="314"/>
      <c r="T440" s="322"/>
      <c r="U440" s="82" t="s">
        <v>182</v>
      </c>
    </row>
    <row r="441" spans="1:21" ht="14.25" customHeight="1" x14ac:dyDescent="0.25">
      <c r="A441" s="83" t="s">
        <v>110</v>
      </c>
      <c r="B441" s="83" t="s">
        <v>110</v>
      </c>
      <c r="C441" s="343" t="s">
        <v>181</v>
      </c>
      <c r="D441" s="314"/>
      <c r="E441" s="314"/>
      <c r="F441" s="314"/>
      <c r="G441" s="314"/>
      <c r="H441" s="314"/>
      <c r="I441" s="314"/>
      <c r="J441" s="314"/>
      <c r="K441" s="314"/>
      <c r="L441" s="314"/>
      <c r="M441" s="314"/>
      <c r="N441" s="314"/>
      <c r="O441" s="322"/>
      <c r="P441" s="344" t="s">
        <v>110</v>
      </c>
      <c r="Q441" s="322"/>
      <c r="R441" s="344" t="s">
        <v>110</v>
      </c>
      <c r="S441" s="314"/>
      <c r="T441" s="322"/>
      <c r="U441" s="82" t="s">
        <v>179</v>
      </c>
    </row>
    <row r="442" spans="1:21" ht="14.25" customHeight="1" x14ac:dyDescent="0.25">
      <c r="A442" s="83" t="s">
        <v>110</v>
      </c>
      <c r="B442" s="83" t="s">
        <v>110</v>
      </c>
      <c r="C442" s="343" t="s">
        <v>180</v>
      </c>
      <c r="D442" s="314"/>
      <c r="E442" s="314"/>
      <c r="F442" s="314"/>
      <c r="G442" s="314"/>
      <c r="H442" s="314"/>
      <c r="I442" s="314"/>
      <c r="J442" s="314"/>
      <c r="K442" s="314"/>
      <c r="L442" s="314"/>
      <c r="M442" s="314"/>
      <c r="N442" s="314"/>
      <c r="O442" s="322"/>
      <c r="P442" s="344" t="s">
        <v>110</v>
      </c>
      <c r="Q442" s="322"/>
      <c r="R442" s="344" t="s">
        <v>110</v>
      </c>
      <c r="S442" s="314"/>
      <c r="T442" s="322"/>
      <c r="U442" s="82" t="s">
        <v>179</v>
      </c>
    </row>
    <row r="443" spans="1:21" ht="21.2" customHeight="1" x14ac:dyDescent="0.25">
      <c r="A443" s="83" t="s">
        <v>110</v>
      </c>
      <c r="B443" s="83" t="s">
        <v>178</v>
      </c>
      <c r="C443" s="343" t="s">
        <v>177</v>
      </c>
      <c r="D443" s="314"/>
      <c r="E443" s="314"/>
      <c r="F443" s="314"/>
      <c r="G443" s="314"/>
      <c r="H443" s="314"/>
      <c r="I443" s="314"/>
      <c r="J443" s="314"/>
      <c r="K443" s="314"/>
      <c r="L443" s="314"/>
      <c r="M443" s="314"/>
      <c r="N443" s="314"/>
      <c r="O443" s="322"/>
      <c r="P443" s="344" t="s">
        <v>110</v>
      </c>
      <c r="Q443" s="322"/>
      <c r="R443" s="344" t="s">
        <v>176</v>
      </c>
      <c r="S443" s="314"/>
      <c r="T443" s="322"/>
      <c r="U443" s="82" t="s">
        <v>175</v>
      </c>
    </row>
    <row r="444" spans="1:21" ht="14.25" customHeight="1" x14ac:dyDescent="0.25">
      <c r="A444" s="83" t="s">
        <v>110</v>
      </c>
      <c r="B444" s="83" t="s">
        <v>110</v>
      </c>
      <c r="C444" s="343" t="s">
        <v>174</v>
      </c>
      <c r="D444" s="314"/>
      <c r="E444" s="314"/>
      <c r="F444" s="314"/>
      <c r="G444" s="314"/>
      <c r="H444" s="314"/>
      <c r="I444" s="314"/>
      <c r="J444" s="314"/>
      <c r="K444" s="314"/>
      <c r="L444" s="314"/>
      <c r="M444" s="314"/>
      <c r="N444" s="314"/>
      <c r="O444" s="322"/>
      <c r="P444" s="344" t="s">
        <v>110</v>
      </c>
      <c r="Q444" s="322"/>
      <c r="R444" s="344" t="s">
        <v>110</v>
      </c>
      <c r="S444" s="314"/>
      <c r="T444" s="322"/>
      <c r="U444" s="82" t="s">
        <v>173</v>
      </c>
    </row>
    <row r="445" spans="1:21" ht="40.35" customHeight="1" x14ac:dyDescent="0.25"/>
    <row r="446" spans="1:21" ht="14.25" customHeight="1" x14ac:dyDescent="0.25">
      <c r="A446" s="81" t="s">
        <v>110</v>
      </c>
      <c r="B446" s="346" t="s">
        <v>172</v>
      </c>
      <c r="C446" s="295"/>
      <c r="D446" s="295"/>
      <c r="E446" s="295"/>
      <c r="F446" s="295"/>
      <c r="G446" s="295"/>
      <c r="H446" s="295"/>
      <c r="I446" s="295"/>
      <c r="J446" s="295"/>
      <c r="K446" s="346" t="s">
        <v>171</v>
      </c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1:21" ht="20.45" customHeight="1" x14ac:dyDescent="0.25">
      <c r="A447" s="81" t="s">
        <v>110</v>
      </c>
      <c r="B447" s="81" t="s">
        <v>170</v>
      </c>
      <c r="C447" s="292" t="s">
        <v>110</v>
      </c>
      <c r="D447" s="293"/>
      <c r="E447" s="294" t="s">
        <v>110</v>
      </c>
      <c r="F447" s="295"/>
      <c r="G447" s="347" t="s">
        <v>169</v>
      </c>
      <c r="H447" s="295"/>
      <c r="I447" s="295"/>
      <c r="J447" s="295"/>
      <c r="K447" s="294" t="s">
        <v>170</v>
      </c>
      <c r="L447" s="295"/>
      <c r="M447" s="295"/>
      <c r="N447" s="292" t="s">
        <v>110</v>
      </c>
      <c r="O447" s="293"/>
      <c r="P447" s="293"/>
      <c r="Q447" s="294" t="s">
        <v>110</v>
      </c>
      <c r="R447" s="348"/>
      <c r="S447" s="348"/>
      <c r="T447" s="347" t="s">
        <v>169</v>
      </c>
      <c r="U447" s="348"/>
    </row>
    <row r="448" spans="1:21" ht="14.25" customHeight="1" x14ac:dyDescent="0.25"/>
  </sheetData>
  <mergeCells count="2369">
    <mergeCell ref="C444:O444"/>
    <mergeCell ref="P444:Q444"/>
    <mergeCell ref="R444:T444"/>
    <mergeCell ref="B446:J446"/>
    <mergeCell ref="K446:U446"/>
    <mergeCell ref="C447:D447"/>
    <mergeCell ref="E447:F447"/>
    <mergeCell ref="G447:J447"/>
    <mergeCell ref="K447:M447"/>
    <mergeCell ref="N447:P447"/>
    <mergeCell ref="C442:O442"/>
    <mergeCell ref="P442:Q442"/>
    <mergeCell ref="R442:T442"/>
    <mergeCell ref="C443:O443"/>
    <mergeCell ref="P443:Q443"/>
    <mergeCell ref="R443:T443"/>
    <mergeCell ref="Q447:S447"/>
    <mergeCell ref="T447:U447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4:O424"/>
    <mergeCell ref="P424:Q424"/>
    <mergeCell ref="R424:T424"/>
    <mergeCell ref="C425:O425"/>
    <mergeCell ref="P425:Q425"/>
    <mergeCell ref="R425:T425"/>
    <mergeCell ref="C422:O422"/>
    <mergeCell ref="P422:Q422"/>
    <mergeCell ref="R422:T422"/>
    <mergeCell ref="C423:O423"/>
    <mergeCell ref="P423:Q423"/>
    <mergeCell ref="R423:T423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P414:Q414"/>
    <mergeCell ref="R414:T414"/>
    <mergeCell ref="C415:L415"/>
    <mergeCell ref="M415:O415"/>
    <mergeCell ref="P415:Q415"/>
    <mergeCell ref="R415:T415"/>
    <mergeCell ref="R412:T412"/>
    <mergeCell ref="C413:L413"/>
    <mergeCell ref="M413:O413"/>
    <mergeCell ref="P413:Q413"/>
    <mergeCell ref="R413:T413"/>
    <mergeCell ref="C414:E414"/>
    <mergeCell ref="F414:G414"/>
    <mergeCell ref="H414:I414"/>
    <mergeCell ref="J414:K414"/>
    <mergeCell ref="M414:N414"/>
    <mergeCell ref="C410:O410"/>
    <mergeCell ref="P410:Q410"/>
    <mergeCell ref="R410:T410"/>
    <mergeCell ref="A411:U411"/>
    <mergeCell ref="C412:E412"/>
    <mergeCell ref="F412:G412"/>
    <mergeCell ref="H412:I412"/>
    <mergeCell ref="J412:K412"/>
    <mergeCell ref="M412:N412"/>
    <mergeCell ref="P412:Q412"/>
    <mergeCell ref="C408:O408"/>
    <mergeCell ref="P408:Q408"/>
    <mergeCell ref="R408:T408"/>
    <mergeCell ref="C409:O409"/>
    <mergeCell ref="P409:Q409"/>
    <mergeCell ref="R409:T409"/>
    <mergeCell ref="C406:O406"/>
    <mergeCell ref="P406:Q406"/>
    <mergeCell ref="R406:T406"/>
    <mergeCell ref="C407:O407"/>
    <mergeCell ref="P407:Q407"/>
    <mergeCell ref="R407:T407"/>
    <mergeCell ref="C404:O404"/>
    <mergeCell ref="P404:Q404"/>
    <mergeCell ref="R404:T404"/>
    <mergeCell ref="C405:O405"/>
    <mergeCell ref="P405:Q405"/>
    <mergeCell ref="R405:T405"/>
    <mergeCell ref="C402:O402"/>
    <mergeCell ref="P402:Q402"/>
    <mergeCell ref="R402:T402"/>
    <mergeCell ref="C403:O403"/>
    <mergeCell ref="P403:Q403"/>
    <mergeCell ref="R403:T403"/>
    <mergeCell ref="C400:O400"/>
    <mergeCell ref="P400:Q400"/>
    <mergeCell ref="R400:T400"/>
    <mergeCell ref="C401:O401"/>
    <mergeCell ref="P401:Q401"/>
    <mergeCell ref="R401:T401"/>
    <mergeCell ref="C398:O398"/>
    <mergeCell ref="P398:Q398"/>
    <mergeCell ref="R398:T398"/>
    <mergeCell ref="C399:O399"/>
    <mergeCell ref="P399:Q399"/>
    <mergeCell ref="R399:T399"/>
    <mergeCell ref="C396:O396"/>
    <mergeCell ref="P396:Q396"/>
    <mergeCell ref="R396:T396"/>
    <mergeCell ref="C397:O397"/>
    <mergeCell ref="P397:Q397"/>
    <mergeCell ref="R397:T397"/>
    <mergeCell ref="R392:T392"/>
    <mergeCell ref="C393:L393"/>
    <mergeCell ref="M393:O393"/>
    <mergeCell ref="P393:Q393"/>
    <mergeCell ref="R393:T393"/>
    <mergeCell ref="C395:O395"/>
    <mergeCell ref="P395:Q395"/>
    <mergeCell ref="R395:T395"/>
    <mergeCell ref="C391:L391"/>
    <mergeCell ref="M391:O391"/>
    <mergeCell ref="P391:Q391"/>
    <mergeCell ref="R391:T391"/>
    <mergeCell ref="C392:E392"/>
    <mergeCell ref="F392:G392"/>
    <mergeCell ref="H392:I392"/>
    <mergeCell ref="J392:K392"/>
    <mergeCell ref="M392:N392"/>
    <mergeCell ref="P392:Q392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P376:Q376"/>
    <mergeCell ref="R376:T376"/>
    <mergeCell ref="C377:T377"/>
    <mergeCell ref="C378:T378"/>
    <mergeCell ref="C379:E379"/>
    <mergeCell ref="F379:G379"/>
    <mergeCell ref="H379:I379"/>
    <mergeCell ref="J379:K379"/>
    <mergeCell ref="M379:N379"/>
    <mergeCell ref="P379:Q379"/>
    <mergeCell ref="R374:T374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R371:T371"/>
    <mergeCell ref="C371:E371"/>
    <mergeCell ref="F371:G371"/>
    <mergeCell ref="H371:I371"/>
    <mergeCell ref="J371:K371"/>
    <mergeCell ref="M371:N371"/>
    <mergeCell ref="P371:Q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P359:Q359"/>
    <mergeCell ref="R359:T359"/>
    <mergeCell ref="C360:T360"/>
    <mergeCell ref="C361:T361"/>
    <mergeCell ref="C362:E362"/>
    <mergeCell ref="F362:G362"/>
    <mergeCell ref="H362:I362"/>
    <mergeCell ref="J362:K362"/>
    <mergeCell ref="M362:N362"/>
    <mergeCell ref="P362:Q362"/>
    <mergeCell ref="R357:T357"/>
    <mergeCell ref="C358:L358"/>
    <mergeCell ref="M358:O358"/>
    <mergeCell ref="P358:Q358"/>
    <mergeCell ref="R358:T358"/>
    <mergeCell ref="C359:E359"/>
    <mergeCell ref="F359:G359"/>
    <mergeCell ref="H359:I359"/>
    <mergeCell ref="J359:K359"/>
    <mergeCell ref="M359:N359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R354:T354"/>
    <mergeCell ref="C354:E354"/>
    <mergeCell ref="F354:G354"/>
    <mergeCell ref="H354:I354"/>
    <mergeCell ref="J354:K354"/>
    <mergeCell ref="M354:N354"/>
    <mergeCell ref="P354:Q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P346:Q346"/>
    <mergeCell ref="R346:T346"/>
    <mergeCell ref="C347:T347"/>
    <mergeCell ref="C348:T348"/>
    <mergeCell ref="C349:E349"/>
    <mergeCell ref="F349:G349"/>
    <mergeCell ref="H349:I349"/>
    <mergeCell ref="J349:K349"/>
    <mergeCell ref="M349:N349"/>
    <mergeCell ref="P349:Q349"/>
    <mergeCell ref="R344:T344"/>
    <mergeCell ref="C345:L345"/>
    <mergeCell ref="M345:O345"/>
    <mergeCell ref="P345:Q345"/>
    <mergeCell ref="R345:T345"/>
    <mergeCell ref="C346:E346"/>
    <mergeCell ref="F346:G346"/>
    <mergeCell ref="H346:I346"/>
    <mergeCell ref="J346:K346"/>
    <mergeCell ref="M346:N346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R341:T341"/>
    <mergeCell ref="C341:E341"/>
    <mergeCell ref="F341:G341"/>
    <mergeCell ref="H341:I341"/>
    <mergeCell ref="J341:K341"/>
    <mergeCell ref="M341:N341"/>
    <mergeCell ref="P341:Q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P327:Q327"/>
    <mergeCell ref="R327:T327"/>
    <mergeCell ref="C328:T328"/>
    <mergeCell ref="C329:E329"/>
    <mergeCell ref="F329:G329"/>
    <mergeCell ref="H329:I329"/>
    <mergeCell ref="J329:K329"/>
    <mergeCell ref="M329:N329"/>
    <mergeCell ref="P329:Q329"/>
    <mergeCell ref="R329:T329"/>
    <mergeCell ref="R325:T325"/>
    <mergeCell ref="C326:L326"/>
    <mergeCell ref="M326:O326"/>
    <mergeCell ref="P326:Q326"/>
    <mergeCell ref="R326:T326"/>
    <mergeCell ref="C327:E327"/>
    <mergeCell ref="F327:G327"/>
    <mergeCell ref="H327:I327"/>
    <mergeCell ref="J327:K327"/>
    <mergeCell ref="M327:N327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R322:T322"/>
    <mergeCell ref="C322:E322"/>
    <mergeCell ref="F322:G322"/>
    <mergeCell ref="H322:I322"/>
    <mergeCell ref="J322:K322"/>
    <mergeCell ref="M322:N322"/>
    <mergeCell ref="P322:Q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4:T304"/>
    <mergeCell ref="C305:T305"/>
    <mergeCell ref="C306:E306"/>
    <mergeCell ref="F306:G306"/>
    <mergeCell ref="H306:I306"/>
    <mergeCell ref="J306:K306"/>
    <mergeCell ref="M306:N306"/>
    <mergeCell ref="P306:Q306"/>
    <mergeCell ref="R306:T306"/>
    <mergeCell ref="C303:L303"/>
    <mergeCell ref="M303:O303"/>
    <mergeCell ref="P303:Q303"/>
    <mergeCell ref="R303:T303"/>
    <mergeCell ref="C304:E304"/>
    <mergeCell ref="F304:G304"/>
    <mergeCell ref="H304:I304"/>
    <mergeCell ref="J304:K304"/>
    <mergeCell ref="M304:N304"/>
    <mergeCell ref="P304:Q304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1:T281"/>
    <mergeCell ref="C282:T282"/>
    <mergeCell ref="C283:T283"/>
    <mergeCell ref="C284:E284"/>
    <mergeCell ref="F284:G284"/>
    <mergeCell ref="H284:I284"/>
    <mergeCell ref="J284:K284"/>
    <mergeCell ref="M284:N284"/>
    <mergeCell ref="P284:Q284"/>
    <mergeCell ref="R284:T284"/>
    <mergeCell ref="C280:L280"/>
    <mergeCell ref="M280:O280"/>
    <mergeCell ref="P280:Q280"/>
    <mergeCell ref="R280:T280"/>
    <mergeCell ref="C281:E281"/>
    <mergeCell ref="F281:G281"/>
    <mergeCell ref="H281:I281"/>
    <mergeCell ref="J281:K281"/>
    <mergeCell ref="M281:N281"/>
    <mergeCell ref="P281:Q281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P263:Q263"/>
    <mergeCell ref="R263:T263"/>
    <mergeCell ref="C264:T264"/>
    <mergeCell ref="C265:T265"/>
    <mergeCell ref="C266:E266"/>
    <mergeCell ref="F266:G266"/>
    <mergeCell ref="H266:I266"/>
    <mergeCell ref="J266:K266"/>
    <mergeCell ref="M266:N266"/>
    <mergeCell ref="P266:Q266"/>
    <mergeCell ref="R261:T261"/>
    <mergeCell ref="C262:L262"/>
    <mergeCell ref="M262:O262"/>
    <mergeCell ref="P262:Q262"/>
    <mergeCell ref="R262:T262"/>
    <mergeCell ref="C263:E263"/>
    <mergeCell ref="F263:G263"/>
    <mergeCell ref="H263:I263"/>
    <mergeCell ref="J263:K263"/>
    <mergeCell ref="M263:N263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P246:Q246"/>
    <mergeCell ref="R246:T246"/>
    <mergeCell ref="C247:T247"/>
    <mergeCell ref="C248:T248"/>
    <mergeCell ref="C249:E249"/>
    <mergeCell ref="F249:G249"/>
    <mergeCell ref="H249:I249"/>
    <mergeCell ref="J249:K249"/>
    <mergeCell ref="M249:N249"/>
    <mergeCell ref="P249:Q249"/>
    <mergeCell ref="R244:T244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R241:T241"/>
    <mergeCell ref="C241:E241"/>
    <mergeCell ref="F241:G241"/>
    <mergeCell ref="H241:I241"/>
    <mergeCell ref="J241:K241"/>
    <mergeCell ref="M241:N241"/>
    <mergeCell ref="P241:Q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P219:Q219"/>
    <mergeCell ref="R219:T219"/>
    <mergeCell ref="C220:T220"/>
    <mergeCell ref="C221:E221"/>
    <mergeCell ref="F221:G221"/>
    <mergeCell ref="H221:I221"/>
    <mergeCell ref="J221:K221"/>
    <mergeCell ref="M221:N221"/>
    <mergeCell ref="P221:Q221"/>
    <mergeCell ref="R221:T221"/>
    <mergeCell ref="R217:T217"/>
    <mergeCell ref="C218:L218"/>
    <mergeCell ref="M218:O218"/>
    <mergeCell ref="P218:Q218"/>
    <mergeCell ref="R218:T218"/>
    <mergeCell ref="C219:E219"/>
    <mergeCell ref="F219:G219"/>
    <mergeCell ref="H219:I219"/>
    <mergeCell ref="J219:K219"/>
    <mergeCell ref="M219:N219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R214:T214"/>
    <mergeCell ref="C214:E214"/>
    <mergeCell ref="F214:G214"/>
    <mergeCell ref="H214:I214"/>
    <mergeCell ref="J214:K214"/>
    <mergeCell ref="M214:N214"/>
    <mergeCell ref="P214:Q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P204:Q204"/>
    <mergeCell ref="R204:T204"/>
    <mergeCell ref="C205:T205"/>
    <mergeCell ref="C206:E206"/>
    <mergeCell ref="F206:G206"/>
    <mergeCell ref="H206:I206"/>
    <mergeCell ref="J206:K206"/>
    <mergeCell ref="M206:N206"/>
    <mergeCell ref="P206:Q206"/>
    <mergeCell ref="R206:T206"/>
    <mergeCell ref="R202:T202"/>
    <mergeCell ref="C203:L203"/>
    <mergeCell ref="M203:O203"/>
    <mergeCell ref="P203:Q203"/>
    <mergeCell ref="R203:T203"/>
    <mergeCell ref="C204:E204"/>
    <mergeCell ref="F204:G204"/>
    <mergeCell ref="H204:I204"/>
    <mergeCell ref="J204:K204"/>
    <mergeCell ref="M204:N204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R199:T199"/>
    <mergeCell ref="C199:E199"/>
    <mergeCell ref="F199:G199"/>
    <mergeCell ref="H199:I199"/>
    <mergeCell ref="J199:K199"/>
    <mergeCell ref="M199:N199"/>
    <mergeCell ref="P199:Q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88:T188"/>
    <mergeCell ref="C189:T189"/>
    <mergeCell ref="C190:T190"/>
    <mergeCell ref="C191:E191"/>
    <mergeCell ref="F191:G191"/>
    <mergeCell ref="H191:I191"/>
    <mergeCell ref="J191:K191"/>
    <mergeCell ref="M191:N191"/>
    <mergeCell ref="P191:Q191"/>
    <mergeCell ref="R191:T191"/>
    <mergeCell ref="C187:L187"/>
    <mergeCell ref="M187:O187"/>
    <mergeCell ref="P187:Q187"/>
    <mergeCell ref="R187:T187"/>
    <mergeCell ref="C188:E188"/>
    <mergeCell ref="F188:G188"/>
    <mergeCell ref="H188:I188"/>
    <mergeCell ref="J188:K188"/>
    <mergeCell ref="M188:N188"/>
    <mergeCell ref="P188:Q188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C174:T174"/>
    <mergeCell ref="C175:T175"/>
    <mergeCell ref="C176:E176"/>
    <mergeCell ref="F176:G176"/>
    <mergeCell ref="H176:I176"/>
    <mergeCell ref="J176:K176"/>
    <mergeCell ref="M176:N176"/>
    <mergeCell ref="P176:Q176"/>
    <mergeCell ref="R176:T176"/>
    <mergeCell ref="A172:U172"/>
    <mergeCell ref="C173:E173"/>
    <mergeCell ref="F173:G173"/>
    <mergeCell ref="H173:I173"/>
    <mergeCell ref="J173:K173"/>
    <mergeCell ref="M173:N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7:L157"/>
    <mergeCell ref="M157:O157"/>
    <mergeCell ref="P157:Q157"/>
    <mergeCell ref="R157:T157"/>
    <mergeCell ref="C159:O159"/>
    <mergeCell ref="P159:Q159"/>
    <mergeCell ref="R159:T159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P146:Q146"/>
    <mergeCell ref="R146:T146"/>
    <mergeCell ref="C147:T147"/>
    <mergeCell ref="C148:E148"/>
    <mergeCell ref="F148:G148"/>
    <mergeCell ref="H148:I148"/>
    <mergeCell ref="J148:K148"/>
    <mergeCell ref="M148:N148"/>
    <mergeCell ref="P148:Q148"/>
    <mergeCell ref="R148:T148"/>
    <mergeCell ref="R144:T144"/>
    <mergeCell ref="C145:L145"/>
    <mergeCell ref="M145:O145"/>
    <mergeCell ref="P145:Q145"/>
    <mergeCell ref="R145:T145"/>
    <mergeCell ref="C146:E146"/>
    <mergeCell ref="F146:G146"/>
    <mergeCell ref="H146:I146"/>
    <mergeCell ref="J146:K146"/>
    <mergeCell ref="M146:N146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P133:Q133"/>
    <mergeCell ref="R133:T133"/>
    <mergeCell ref="C134:T134"/>
    <mergeCell ref="C135:E135"/>
    <mergeCell ref="F135:G135"/>
    <mergeCell ref="H135:I135"/>
    <mergeCell ref="J135:K135"/>
    <mergeCell ref="M135:N135"/>
    <mergeCell ref="P135:Q135"/>
    <mergeCell ref="R135:T135"/>
    <mergeCell ref="R131:T131"/>
    <mergeCell ref="C132:L132"/>
    <mergeCell ref="M132:O132"/>
    <mergeCell ref="P132:Q132"/>
    <mergeCell ref="R132:T132"/>
    <mergeCell ref="C133:E133"/>
    <mergeCell ref="F133:G133"/>
    <mergeCell ref="H133:I133"/>
    <mergeCell ref="J133:K133"/>
    <mergeCell ref="M133:N133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0:T120"/>
    <mergeCell ref="C121:T121"/>
    <mergeCell ref="C122:E122"/>
    <mergeCell ref="F122:G122"/>
    <mergeCell ref="H122:I122"/>
    <mergeCell ref="J122:K122"/>
    <mergeCell ref="M122:N122"/>
    <mergeCell ref="P122:Q122"/>
    <mergeCell ref="R122:T122"/>
    <mergeCell ref="C119:L119"/>
    <mergeCell ref="M119:O119"/>
    <mergeCell ref="P119:Q119"/>
    <mergeCell ref="R119:T119"/>
    <mergeCell ref="C120:E120"/>
    <mergeCell ref="F120:G120"/>
    <mergeCell ref="H120:I120"/>
    <mergeCell ref="J120:K120"/>
    <mergeCell ref="M120:N120"/>
    <mergeCell ref="P120:Q120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5:T105"/>
    <mergeCell ref="C104:E104"/>
    <mergeCell ref="F104:G104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C103:E103"/>
    <mergeCell ref="F103:G103"/>
    <mergeCell ref="H103:I103"/>
    <mergeCell ref="J103:K103"/>
    <mergeCell ref="M103:N103"/>
    <mergeCell ref="R104:T104"/>
    <mergeCell ref="P102:Q102"/>
    <mergeCell ref="H104:I104"/>
    <mergeCell ref="J104:K104"/>
    <mergeCell ref="M104:N104"/>
    <mergeCell ref="P104:Q104"/>
    <mergeCell ref="R102:T102"/>
    <mergeCell ref="R101:T101"/>
    <mergeCell ref="C100:E100"/>
    <mergeCell ref="F100:G100"/>
    <mergeCell ref="P103:Q103"/>
    <mergeCell ref="R103:T103"/>
    <mergeCell ref="C102:E102"/>
    <mergeCell ref="F102:G102"/>
    <mergeCell ref="H102:I102"/>
    <mergeCell ref="J102:K102"/>
    <mergeCell ref="M102:N102"/>
    <mergeCell ref="C101:E101"/>
    <mergeCell ref="F101:G101"/>
    <mergeCell ref="H101:I101"/>
    <mergeCell ref="J101:K101"/>
    <mergeCell ref="M101:N101"/>
    <mergeCell ref="P101:Q101"/>
    <mergeCell ref="H100:I100"/>
    <mergeCell ref="J100:K100"/>
    <mergeCell ref="M100:N100"/>
    <mergeCell ref="P100:Q100"/>
    <mergeCell ref="P98:Q98"/>
    <mergeCell ref="R98:T98"/>
    <mergeCell ref="R99:T99"/>
    <mergeCell ref="R100:T100"/>
    <mergeCell ref="C99:E99"/>
    <mergeCell ref="F99:G99"/>
    <mergeCell ref="H99:I99"/>
    <mergeCell ref="J99:K99"/>
    <mergeCell ref="M99:N99"/>
    <mergeCell ref="P99:Q99"/>
    <mergeCell ref="P94:Q94"/>
    <mergeCell ref="R94:T94"/>
    <mergeCell ref="C95:T95"/>
    <mergeCell ref="C96:T96"/>
    <mergeCell ref="C97:T97"/>
    <mergeCell ref="C98:E98"/>
    <mergeCell ref="F98:G98"/>
    <mergeCell ref="H98:I98"/>
    <mergeCell ref="J98:K98"/>
    <mergeCell ref="M98:N98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R80:T80"/>
    <mergeCell ref="C81:T81"/>
    <mergeCell ref="C82:T82"/>
    <mergeCell ref="C83:T83"/>
    <mergeCell ref="C84:E84"/>
    <mergeCell ref="F84:G84"/>
    <mergeCell ref="H84:I84"/>
    <mergeCell ref="J84:K84"/>
    <mergeCell ref="M84:N84"/>
    <mergeCell ref="P84:Q84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3F9D-012A-414D-8A66-201DC336D07C}">
  <sheetPr codeName="Лист5"/>
  <dimension ref="A1:U511"/>
  <sheetViews>
    <sheetView topLeftCell="A468" zoomScaleNormal="100" workbookViewId="0">
      <selection activeCell="U484" sqref="U484"/>
    </sheetView>
  </sheetViews>
  <sheetFormatPr defaultRowHeight="15" x14ac:dyDescent="0.25"/>
  <cols>
    <col min="1" max="1" width="5.42578125" style="79" customWidth="1"/>
    <col min="2" max="2" width="14.85546875" style="79" customWidth="1"/>
    <col min="3" max="3" width="19.5703125" style="79" customWidth="1"/>
    <col min="4" max="4" width="1.7109375" style="79" customWidth="1"/>
    <col min="5" max="5" width="6.42578125" style="79" customWidth="1"/>
    <col min="6" max="6" width="3.140625" style="79" customWidth="1"/>
    <col min="7" max="7" width="6.42578125" style="79" customWidth="1"/>
    <col min="8" max="8" width="2.140625" style="79" customWidth="1"/>
    <col min="9" max="9" width="7.28515625" style="79" customWidth="1"/>
    <col min="10" max="10" width="3" style="79" customWidth="1"/>
    <col min="11" max="11" width="7.28515625" style="79" customWidth="1"/>
    <col min="12" max="12" width="10.140625" style="79" customWidth="1"/>
    <col min="13" max="13" width="3" style="79" customWidth="1"/>
    <col min="14" max="14" width="8.7109375" style="79" customWidth="1"/>
    <col min="15" max="15" width="10.28515625" style="79" customWidth="1"/>
    <col min="16" max="16" width="3" style="79" customWidth="1"/>
    <col min="17" max="17" width="7.42578125" style="79" customWidth="1"/>
    <col min="18" max="18" width="2.140625" style="79" customWidth="1"/>
    <col min="19" max="19" width="1.7109375" style="79" customWidth="1"/>
    <col min="20" max="20" width="8.7109375" style="79" customWidth="1"/>
    <col min="21" max="21" width="11.140625" style="79" customWidth="1"/>
    <col min="22" max="16384" width="9.140625" style="79"/>
  </cols>
  <sheetData>
    <row r="1" spans="1:21" ht="14.25" customHeight="1" x14ac:dyDescent="0.25">
      <c r="A1" s="101" t="s">
        <v>110</v>
      </c>
      <c r="B1" s="300" t="s">
        <v>558</v>
      </c>
      <c r="C1" s="295"/>
      <c r="D1" s="295"/>
      <c r="E1" s="295"/>
      <c r="F1" s="295"/>
      <c r="G1" s="295"/>
      <c r="H1" s="301" t="s">
        <v>557</v>
      </c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</row>
    <row r="2" spans="1:21" ht="3.95" customHeight="1" x14ac:dyDescent="0.25">
      <c r="B2" s="295"/>
      <c r="C2" s="295"/>
      <c r="D2" s="295"/>
      <c r="E2" s="295"/>
      <c r="F2" s="295"/>
      <c r="G2" s="295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</row>
    <row r="3" spans="1:21" ht="14.25" customHeight="1" x14ac:dyDescent="0.25"/>
    <row r="4" spans="1:21" ht="29.85" customHeight="1" x14ac:dyDescent="0.25">
      <c r="A4" s="101" t="s">
        <v>110</v>
      </c>
      <c r="B4" s="302" t="s">
        <v>556</v>
      </c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294" t="s">
        <v>555</v>
      </c>
      <c r="Q4" s="295"/>
      <c r="R4" s="295"/>
      <c r="S4" s="295"/>
      <c r="T4" s="295"/>
      <c r="U4" s="295"/>
    </row>
    <row r="5" spans="1:21" ht="18.2" customHeight="1" x14ac:dyDescent="0.25">
      <c r="A5" s="101" t="s">
        <v>110</v>
      </c>
      <c r="M5" s="294" t="s">
        <v>110</v>
      </c>
      <c r="N5" s="295"/>
      <c r="O5" s="295"/>
      <c r="P5" s="294" t="s">
        <v>554</v>
      </c>
      <c r="Q5" s="295"/>
      <c r="R5" s="295"/>
      <c r="S5" s="295"/>
      <c r="T5" s="295"/>
      <c r="U5" s="295"/>
    </row>
    <row r="6" spans="1:21" ht="14.25" customHeight="1" x14ac:dyDescent="0.25"/>
    <row r="7" spans="1:21" ht="18.2" customHeight="1" x14ac:dyDescent="0.25">
      <c r="A7" s="101" t="s">
        <v>110</v>
      </c>
      <c r="M7" s="292" t="s">
        <v>110</v>
      </c>
      <c r="N7" s="293"/>
      <c r="O7" s="293"/>
      <c r="P7" s="294" t="s">
        <v>553</v>
      </c>
      <c r="Q7" s="295"/>
      <c r="R7" s="295"/>
      <c r="S7" s="295"/>
      <c r="T7" s="295"/>
      <c r="U7" s="295"/>
    </row>
    <row r="8" spans="1:21" ht="14.25" customHeight="1" x14ac:dyDescent="0.25">
      <c r="A8" s="100" t="s">
        <v>110</v>
      </c>
      <c r="M8" s="296" t="s">
        <v>552</v>
      </c>
      <c r="N8" s="295"/>
      <c r="O8" s="295"/>
      <c r="P8" s="295"/>
      <c r="Q8" s="295"/>
      <c r="R8" s="295"/>
      <c r="S8" s="295"/>
      <c r="T8" s="295"/>
      <c r="U8" s="295"/>
    </row>
    <row r="9" spans="1:21" ht="14.25" customHeight="1" x14ac:dyDescent="0.25"/>
    <row r="10" spans="1:21" ht="32.1" customHeight="1" x14ac:dyDescent="0.25">
      <c r="A10" s="297" t="s">
        <v>551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</row>
    <row r="11" spans="1:21" ht="11.45" customHeight="1" x14ac:dyDescent="0.25">
      <c r="A11" s="298" t="s">
        <v>7</v>
      </c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</row>
    <row r="12" spans="1:21" ht="14.25" customHeight="1" x14ac:dyDescent="0.25"/>
    <row r="13" spans="1:21" ht="32.1" customHeight="1" x14ac:dyDescent="0.25">
      <c r="A13" s="297" t="s">
        <v>551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</row>
    <row r="14" spans="1:21" ht="11.45" customHeight="1" x14ac:dyDescent="0.25">
      <c r="A14" s="298" t="s">
        <v>550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</row>
    <row r="15" spans="1:21" ht="42.95" customHeight="1" x14ac:dyDescent="0.25">
      <c r="A15" s="310" t="s">
        <v>1144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</row>
    <row r="16" spans="1:21" ht="28.5" customHeight="1" x14ac:dyDescent="0.25">
      <c r="A16" s="311" t="s">
        <v>1143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</row>
    <row r="17" spans="1:21" ht="14.25" customHeight="1" x14ac:dyDescent="0.25">
      <c r="A17" s="298" t="s">
        <v>547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</row>
    <row r="18" spans="1:21" ht="14.25" customHeight="1" x14ac:dyDescent="0.25"/>
    <row r="19" spans="1:21" ht="14.25" customHeight="1" x14ac:dyDescent="0.25">
      <c r="A19" s="97" t="s">
        <v>110</v>
      </c>
      <c r="B19" s="97" t="s">
        <v>546</v>
      </c>
      <c r="C19" s="311" t="s">
        <v>545</v>
      </c>
      <c r="D19" s="293"/>
      <c r="E19" s="293"/>
      <c r="F19" s="293"/>
      <c r="G19" s="293"/>
      <c r="H19" s="293"/>
      <c r="I19" s="293"/>
      <c r="J19" s="293"/>
      <c r="K19" s="293"/>
      <c r="L19" s="99" t="s">
        <v>544</v>
      </c>
      <c r="M19" s="312" t="s">
        <v>110</v>
      </c>
      <c r="N19" s="295"/>
      <c r="O19" s="295"/>
      <c r="P19" s="295"/>
      <c r="Q19" s="295"/>
      <c r="R19" s="295"/>
      <c r="S19" s="295"/>
      <c r="T19" s="295"/>
      <c r="U19" s="295"/>
    </row>
    <row r="20" spans="1:21" ht="14.25" customHeight="1" x14ac:dyDescent="0.25"/>
    <row r="21" spans="1:21" ht="14.25" customHeight="1" x14ac:dyDescent="0.25">
      <c r="A21" s="97" t="s">
        <v>110</v>
      </c>
      <c r="B21" s="96" t="s">
        <v>543</v>
      </c>
      <c r="C21" s="308" t="s">
        <v>1142</v>
      </c>
      <c r="D21" s="293"/>
      <c r="E21" s="293"/>
      <c r="F21" s="293"/>
      <c r="G21" s="293"/>
      <c r="H21" s="293"/>
      <c r="I21" s="293"/>
      <c r="J21" s="293"/>
      <c r="K21" s="293"/>
      <c r="L21" s="306" t="s">
        <v>110</v>
      </c>
      <c r="M21" s="295"/>
      <c r="N21" s="295"/>
      <c r="O21" s="295"/>
      <c r="P21" s="295"/>
      <c r="Q21" s="295"/>
      <c r="R21" s="295"/>
      <c r="S21" s="295"/>
      <c r="T21" s="295"/>
      <c r="U21" s="295"/>
    </row>
    <row r="22" spans="1:21" ht="14.25" customHeight="1" x14ac:dyDescent="0.25">
      <c r="A22" s="306" t="s">
        <v>110</v>
      </c>
      <c r="B22" s="295"/>
      <c r="C22" s="309" t="s">
        <v>541</v>
      </c>
      <c r="D22" s="299"/>
      <c r="E22" s="299"/>
      <c r="F22" s="299"/>
      <c r="G22" s="299"/>
      <c r="H22" s="299"/>
      <c r="I22" s="299"/>
      <c r="J22" s="299"/>
      <c r="K22" s="299"/>
      <c r="L22" s="306" t="s">
        <v>110</v>
      </c>
      <c r="M22" s="295"/>
      <c r="N22" s="295"/>
      <c r="O22" s="295"/>
      <c r="P22" s="295"/>
      <c r="Q22" s="295"/>
      <c r="R22" s="295"/>
      <c r="S22" s="295"/>
      <c r="T22" s="295"/>
      <c r="U22" s="295"/>
    </row>
    <row r="23" spans="1:21" ht="14.25" customHeight="1" x14ac:dyDescent="0.25"/>
    <row r="24" spans="1:21" ht="14.25" customHeight="1" x14ac:dyDescent="0.25">
      <c r="A24" s="97" t="s">
        <v>110</v>
      </c>
      <c r="B24" s="304" t="s">
        <v>540</v>
      </c>
      <c r="C24" s="295"/>
      <c r="D24" s="308" t="s">
        <v>539</v>
      </c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</row>
    <row r="25" spans="1:21" ht="14.25" customHeight="1" x14ac:dyDescent="0.25"/>
    <row r="26" spans="1:21" ht="19.7" customHeight="1" x14ac:dyDescent="0.25">
      <c r="A26" s="97" t="s">
        <v>110</v>
      </c>
      <c r="B26" s="304" t="s">
        <v>538</v>
      </c>
      <c r="C26" s="295"/>
      <c r="D26" s="305" t="str">
        <f>U507</f>
        <v>2713006,22</v>
      </c>
      <c r="E26" s="293"/>
      <c r="F26" s="293"/>
      <c r="G26" s="293"/>
      <c r="H26" s="293"/>
      <c r="I26" s="304" t="s">
        <v>537</v>
      </c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</row>
    <row r="27" spans="1:21" ht="19.7" customHeight="1" x14ac:dyDescent="0.25">
      <c r="A27" s="304" t="s">
        <v>110</v>
      </c>
      <c r="B27" s="295"/>
      <c r="C27" s="304" t="s">
        <v>536</v>
      </c>
      <c r="D27" s="295"/>
      <c r="E27" s="295"/>
      <c r="F27" s="295"/>
      <c r="G27" s="295"/>
      <c r="H27" s="295"/>
      <c r="I27" s="295"/>
      <c r="J27" s="295"/>
      <c r="K27" s="295"/>
      <c r="L27" s="306" t="s">
        <v>535</v>
      </c>
      <c r="M27" s="295"/>
      <c r="N27" s="295"/>
      <c r="O27" s="295"/>
      <c r="S27" s="307">
        <v>348866.93</v>
      </c>
      <c r="T27" s="293"/>
      <c r="U27" s="97" t="s">
        <v>528</v>
      </c>
    </row>
    <row r="28" spans="1:21" ht="32.1" customHeight="1" x14ac:dyDescent="0.25">
      <c r="A28" s="304" t="s">
        <v>110</v>
      </c>
      <c r="B28" s="295"/>
      <c r="C28" s="96" t="s">
        <v>534</v>
      </c>
      <c r="D28" s="316">
        <f>623739.64/1.2</f>
        <v>519783.03333333338</v>
      </c>
      <c r="E28" s="317"/>
      <c r="F28" s="317"/>
      <c r="G28" s="317"/>
      <c r="H28" s="317"/>
      <c r="I28" s="304" t="s">
        <v>528</v>
      </c>
      <c r="J28" s="295"/>
      <c r="K28" s="295"/>
      <c r="L28" s="306" t="s">
        <v>533</v>
      </c>
      <c r="M28" s="295"/>
      <c r="N28" s="295"/>
      <c r="O28" s="295"/>
      <c r="S28" s="315">
        <v>61297.57</v>
      </c>
      <c r="T28" s="314"/>
      <c r="U28" s="97" t="s">
        <v>528</v>
      </c>
    </row>
    <row r="29" spans="1:21" ht="19.7" customHeight="1" x14ac:dyDescent="0.25">
      <c r="A29" s="304" t="s">
        <v>110</v>
      </c>
      <c r="B29" s="295"/>
      <c r="C29" s="96" t="s">
        <v>12</v>
      </c>
      <c r="D29" s="318">
        <f>2584932.24/1.2</f>
        <v>2154110.2000000002</v>
      </c>
      <c r="E29" s="319"/>
      <c r="F29" s="319"/>
      <c r="G29" s="319"/>
      <c r="H29" s="319"/>
      <c r="I29" s="304" t="s">
        <v>528</v>
      </c>
      <c r="J29" s="295"/>
      <c r="K29" s="295"/>
      <c r="L29" s="306" t="s">
        <v>532</v>
      </c>
      <c r="M29" s="295"/>
      <c r="N29" s="295"/>
      <c r="O29" s="295"/>
      <c r="P29" s="295"/>
      <c r="Q29" s="295"/>
      <c r="R29" s="307">
        <v>655</v>
      </c>
      <c r="S29" s="293"/>
      <c r="T29" s="293"/>
      <c r="U29" s="97" t="s">
        <v>529</v>
      </c>
    </row>
    <row r="30" spans="1:21" ht="19.7" customHeight="1" x14ac:dyDescent="0.25">
      <c r="A30" s="304" t="s">
        <v>110</v>
      </c>
      <c r="B30" s="295"/>
      <c r="C30" s="96" t="s">
        <v>531</v>
      </c>
      <c r="D30" s="318">
        <v>0</v>
      </c>
      <c r="E30" s="319"/>
      <c r="F30" s="319"/>
      <c r="G30" s="319"/>
      <c r="H30" s="319"/>
      <c r="I30" s="304" t="s">
        <v>528</v>
      </c>
      <c r="J30" s="295"/>
      <c r="K30" s="295"/>
      <c r="L30" s="306" t="s">
        <v>530</v>
      </c>
      <c r="M30" s="295"/>
      <c r="N30" s="295"/>
      <c r="O30" s="295"/>
      <c r="P30" s="295"/>
      <c r="Q30" s="295"/>
      <c r="R30" s="315">
        <v>88</v>
      </c>
      <c r="S30" s="314"/>
      <c r="T30" s="314"/>
      <c r="U30" s="97" t="s">
        <v>529</v>
      </c>
    </row>
    <row r="31" spans="1:21" ht="19.7" customHeight="1" x14ac:dyDescent="0.25">
      <c r="A31" s="304" t="s">
        <v>110</v>
      </c>
      <c r="B31" s="295"/>
      <c r="C31" s="96" t="s">
        <v>37</v>
      </c>
      <c r="D31" s="318">
        <f>46935.59/1.2</f>
        <v>39112.991666666669</v>
      </c>
      <c r="E31" s="319"/>
      <c r="F31" s="319"/>
      <c r="G31" s="319"/>
      <c r="H31" s="319"/>
      <c r="I31" s="304" t="s">
        <v>528</v>
      </c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</row>
    <row r="32" spans="1:21" ht="14.25" customHeight="1" x14ac:dyDescent="0.25"/>
    <row r="33" spans="1:21" ht="17.25" customHeight="1" x14ac:dyDescent="0.25">
      <c r="A33" s="328" t="s">
        <v>527</v>
      </c>
      <c r="B33" s="328" t="s">
        <v>51</v>
      </c>
      <c r="C33" s="330" t="s">
        <v>526</v>
      </c>
      <c r="D33" s="299"/>
      <c r="E33" s="331"/>
      <c r="F33" s="330" t="s">
        <v>525</v>
      </c>
      <c r="G33" s="331"/>
      <c r="H33" s="326" t="s">
        <v>524</v>
      </c>
      <c r="I33" s="314"/>
      <c r="J33" s="314"/>
      <c r="K33" s="314"/>
      <c r="L33" s="322"/>
      <c r="M33" s="326" t="s">
        <v>158</v>
      </c>
      <c r="N33" s="314"/>
      <c r="O33" s="314"/>
      <c r="P33" s="314"/>
      <c r="Q33" s="314"/>
      <c r="R33" s="314"/>
      <c r="S33" s="314"/>
      <c r="T33" s="314"/>
      <c r="U33" s="322"/>
    </row>
    <row r="34" spans="1:21" ht="40.35" customHeight="1" x14ac:dyDescent="0.25">
      <c r="A34" s="329"/>
      <c r="B34" s="329"/>
      <c r="C34" s="332"/>
      <c r="D34" s="293"/>
      <c r="E34" s="333"/>
      <c r="F34" s="332"/>
      <c r="G34" s="333"/>
      <c r="H34" s="326" t="s">
        <v>523</v>
      </c>
      <c r="I34" s="322"/>
      <c r="J34" s="326" t="s">
        <v>518</v>
      </c>
      <c r="K34" s="322"/>
      <c r="L34" s="95" t="s">
        <v>522</v>
      </c>
      <c r="M34" s="326" t="s">
        <v>521</v>
      </c>
      <c r="N34" s="322"/>
      <c r="O34" s="95" t="s">
        <v>520</v>
      </c>
      <c r="P34" s="326" t="s">
        <v>519</v>
      </c>
      <c r="Q34" s="322"/>
      <c r="R34" s="326" t="s">
        <v>518</v>
      </c>
      <c r="S34" s="314"/>
      <c r="T34" s="322"/>
      <c r="U34" s="95" t="s">
        <v>517</v>
      </c>
    </row>
    <row r="35" spans="1:21" ht="14.25" customHeight="1" x14ac:dyDescent="0.25">
      <c r="A35" s="95">
        <v>1</v>
      </c>
      <c r="B35" s="94">
        <v>2</v>
      </c>
      <c r="C35" s="327">
        <v>3</v>
      </c>
      <c r="D35" s="314"/>
      <c r="E35" s="322"/>
      <c r="F35" s="327">
        <v>4</v>
      </c>
      <c r="G35" s="322"/>
      <c r="H35" s="327">
        <v>5</v>
      </c>
      <c r="I35" s="322"/>
      <c r="J35" s="327">
        <v>6</v>
      </c>
      <c r="K35" s="322"/>
      <c r="L35" s="94">
        <v>7</v>
      </c>
      <c r="M35" s="327">
        <v>8</v>
      </c>
      <c r="N35" s="322"/>
      <c r="O35" s="94">
        <v>9</v>
      </c>
      <c r="P35" s="327">
        <v>10</v>
      </c>
      <c r="Q35" s="322"/>
      <c r="R35" s="327">
        <v>11</v>
      </c>
      <c r="S35" s="314"/>
      <c r="T35" s="322"/>
      <c r="U35" s="94">
        <v>12</v>
      </c>
    </row>
    <row r="36" spans="1:21" ht="14.25" customHeight="1" x14ac:dyDescent="0.25"/>
    <row r="37" spans="1:21" ht="18.2" customHeight="1" x14ac:dyDescent="0.25">
      <c r="A37" s="320" t="s">
        <v>1141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</row>
    <row r="38" spans="1:21" ht="60.75" customHeight="1" x14ac:dyDescent="0.25">
      <c r="A38" s="93" t="s">
        <v>157</v>
      </c>
      <c r="B38" s="92" t="s">
        <v>1140</v>
      </c>
      <c r="C38" s="321" t="s">
        <v>1139</v>
      </c>
      <c r="D38" s="314"/>
      <c r="E38" s="322"/>
      <c r="F38" s="323" t="s">
        <v>479</v>
      </c>
      <c r="G38" s="322"/>
      <c r="H38" s="324">
        <v>0.04</v>
      </c>
      <c r="I38" s="322"/>
      <c r="J38" s="324">
        <v>1</v>
      </c>
      <c r="K38" s="322"/>
      <c r="L38" s="84">
        <v>0.04</v>
      </c>
      <c r="M38" s="325"/>
      <c r="N38" s="322"/>
      <c r="O38" s="91"/>
      <c r="P38" s="325"/>
      <c r="Q38" s="322"/>
      <c r="R38" s="325"/>
      <c r="S38" s="314"/>
      <c r="T38" s="322"/>
      <c r="U38" s="87"/>
    </row>
    <row r="39" spans="1:21" ht="50.25" customHeight="1" x14ac:dyDescent="0.25">
      <c r="A39" s="89" t="s">
        <v>110</v>
      </c>
      <c r="B39" s="88" t="s">
        <v>1123</v>
      </c>
      <c r="C39" s="335" t="s">
        <v>1068</v>
      </c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22"/>
      <c r="U39" s="90" t="s">
        <v>110</v>
      </c>
    </row>
    <row r="40" spans="1:21" ht="14.25" customHeight="1" x14ac:dyDescent="0.25">
      <c r="A40" s="88" t="s">
        <v>110</v>
      </c>
      <c r="B40" s="88" t="s">
        <v>157</v>
      </c>
      <c r="C40" s="335" t="s">
        <v>285</v>
      </c>
      <c r="D40" s="314"/>
      <c r="E40" s="322"/>
      <c r="F40" s="336" t="s">
        <v>280</v>
      </c>
      <c r="G40" s="322"/>
      <c r="H40" s="334"/>
      <c r="I40" s="322"/>
      <c r="J40" s="334"/>
      <c r="K40" s="322"/>
      <c r="L40" s="86">
        <v>12.88</v>
      </c>
      <c r="M40" s="334"/>
      <c r="N40" s="322"/>
      <c r="O40" s="88" t="s">
        <v>110</v>
      </c>
      <c r="P40" s="334"/>
      <c r="Q40" s="322"/>
      <c r="R40" s="334"/>
      <c r="S40" s="314"/>
      <c r="T40" s="322"/>
      <c r="U40" s="86">
        <v>5900.84</v>
      </c>
    </row>
    <row r="41" spans="1:21" ht="14.25" customHeight="1" x14ac:dyDescent="0.25">
      <c r="A41" s="88" t="s">
        <v>110</v>
      </c>
      <c r="B41" s="88" t="s">
        <v>486</v>
      </c>
      <c r="C41" s="335" t="s">
        <v>485</v>
      </c>
      <c r="D41" s="314"/>
      <c r="E41" s="322"/>
      <c r="F41" s="336" t="s">
        <v>280</v>
      </c>
      <c r="G41" s="322"/>
      <c r="H41" s="339">
        <v>280</v>
      </c>
      <c r="I41" s="322"/>
      <c r="J41" s="339">
        <v>1.1499999999999999</v>
      </c>
      <c r="K41" s="322"/>
      <c r="L41" s="86">
        <v>12.88</v>
      </c>
      <c r="M41" s="334"/>
      <c r="N41" s="322"/>
      <c r="O41" s="88" t="s">
        <v>110</v>
      </c>
      <c r="P41" s="339">
        <v>458.14</v>
      </c>
      <c r="Q41" s="322"/>
      <c r="R41" s="339">
        <v>1</v>
      </c>
      <c r="S41" s="314"/>
      <c r="T41" s="322"/>
      <c r="U41" s="86">
        <v>5900.84</v>
      </c>
    </row>
    <row r="42" spans="1:21" ht="14.25" customHeight="1" x14ac:dyDescent="0.25">
      <c r="A42" s="88" t="s">
        <v>110</v>
      </c>
      <c r="B42" s="88" t="s">
        <v>138</v>
      </c>
      <c r="C42" s="335" t="s">
        <v>282</v>
      </c>
      <c r="D42" s="314"/>
      <c r="E42" s="322"/>
      <c r="F42" s="336" t="s">
        <v>110</v>
      </c>
      <c r="G42" s="322"/>
      <c r="H42" s="334"/>
      <c r="I42" s="322"/>
      <c r="J42" s="334"/>
      <c r="K42" s="322"/>
      <c r="L42" s="87"/>
      <c r="M42" s="334"/>
      <c r="N42" s="322"/>
      <c r="O42" s="88" t="s">
        <v>110</v>
      </c>
      <c r="P42" s="334"/>
      <c r="Q42" s="322"/>
      <c r="R42" s="334"/>
      <c r="S42" s="314"/>
      <c r="T42" s="322"/>
      <c r="U42" s="86">
        <v>0</v>
      </c>
    </row>
    <row r="43" spans="1:21" ht="14.25" customHeight="1" x14ac:dyDescent="0.25">
      <c r="A43" s="88" t="s">
        <v>110</v>
      </c>
      <c r="B43" s="88" t="s">
        <v>134</v>
      </c>
      <c r="C43" s="335" t="s">
        <v>281</v>
      </c>
      <c r="D43" s="337"/>
      <c r="E43" s="338"/>
      <c r="F43" s="336" t="s">
        <v>280</v>
      </c>
      <c r="G43" s="338"/>
      <c r="H43" s="334"/>
      <c r="I43" s="338"/>
      <c r="J43" s="334"/>
      <c r="K43" s="338"/>
      <c r="L43" s="87"/>
      <c r="M43" s="334"/>
      <c r="N43" s="338"/>
      <c r="O43" s="88" t="s">
        <v>110</v>
      </c>
      <c r="P43" s="334"/>
      <c r="Q43" s="338"/>
      <c r="R43" s="334"/>
      <c r="S43" s="337"/>
      <c r="T43" s="338"/>
      <c r="U43" s="86">
        <v>0</v>
      </c>
    </row>
    <row r="44" spans="1:21" ht="14.25" customHeight="1" x14ac:dyDescent="0.25">
      <c r="A44" s="88" t="s">
        <v>110</v>
      </c>
      <c r="B44" s="88" t="s">
        <v>108</v>
      </c>
      <c r="C44" s="335" t="s">
        <v>279</v>
      </c>
      <c r="D44" s="337"/>
      <c r="E44" s="338"/>
      <c r="F44" s="336" t="s">
        <v>110</v>
      </c>
      <c r="G44" s="338"/>
      <c r="H44" s="334"/>
      <c r="I44" s="338"/>
      <c r="J44" s="334"/>
      <c r="K44" s="338"/>
      <c r="L44" s="87"/>
      <c r="M44" s="334"/>
      <c r="N44" s="338"/>
      <c r="O44" s="88" t="s">
        <v>110</v>
      </c>
      <c r="P44" s="334"/>
      <c r="Q44" s="338"/>
      <c r="R44" s="334"/>
      <c r="S44" s="337"/>
      <c r="T44" s="338"/>
      <c r="U44" s="86">
        <v>0</v>
      </c>
    </row>
    <row r="45" spans="1:21" ht="14.25" customHeight="1" x14ac:dyDescent="0.25">
      <c r="A45" s="88" t="s">
        <v>110</v>
      </c>
      <c r="B45" s="88" t="s">
        <v>110</v>
      </c>
      <c r="C45" s="321" t="s">
        <v>268</v>
      </c>
      <c r="D45" s="337"/>
      <c r="E45" s="338"/>
      <c r="F45" s="336" t="s">
        <v>110</v>
      </c>
      <c r="G45" s="338"/>
      <c r="H45" s="334"/>
      <c r="I45" s="338"/>
      <c r="J45" s="334"/>
      <c r="K45" s="338"/>
      <c r="L45" s="87"/>
      <c r="M45" s="334"/>
      <c r="N45" s="338"/>
      <c r="O45" s="88" t="s">
        <v>110</v>
      </c>
      <c r="P45" s="334"/>
      <c r="Q45" s="338"/>
      <c r="R45" s="334"/>
      <c r="S45" s="337"/>
      <c r="T45" s="338"/>
      <c r="U45" s="84">
        <v>5900.84</v>
      </c>
    </row>
    <row r="46" spans="1:21" ht="14.25" customHeight="1" x14ac:dyDescent="0.25">
      <c r="A46" s="90" t="s">
        <v>110</v>
      </c>
      <c r="B46" s="90" t="s">
        <v>110</v>
      </c>
      <c r="C46" s="335" t="s">
        <v>267</v>
      </c>
      <c r="D46" s="337"/>
      <c r="E46" s="338"/>
      <c r="F46" s="336" t="s">
        <v>110</v>
      </c>
      <c r="G46" s="338"/>
      <c r="H46" s="334"/>
      <c r="I46" s="338"/>
      <c r="J46" s="335" t="s">
        <v>110</v>
      </c>
      <c r="K46" s="338"/>
      <c r="L46" s="88" t="s">
        <v>110</v>
      </c>
      <c r="M46" s="335" t="s">
        <v>110</v>
      </c>
      <c r="N46" s="338"/>
      <c r="O46" s="90" t="s">
        <v>110</v>
      </c>
      <c r="P46" s="334"/>
      <c r="Q46" s="338"/>
      <c r="R46" s="335" t="s">
        <v>110</v>
      </c>
      <c r="S46" s="337"/>
      <c r="T46" s="338"/>
      <c r="U46" s="86">
        <v>5900.84</v>
      </c>
    </row>
    <row r="47" spans="1:21" ht="28.35" customHeight="1" x14ac:dyDescent="0.25">
      <c r="A47" s="90" t="s">
        <v>110</v>
      </c>
      <c r="B47" s="88" t="s">
        <v>475</v>
      </c>
      <c r="C47" s="335" t="s">
        <v>474</v>
      </c>
      <c r="D47" s="337"/>
      <c r="E47" s="338"/>
      <c r="F47" s="336" t="s">
        <v>262</v>
      </c>
      <c r="G47" s="338"/>
      <c r="H47" s="339">
        <v>89</v>
      </c>
      <c r="I47" s="338"/>
      <c r="J47" s="339">
        <v>1</v>
      </c>
      <c r="K47" s="338"/>
      <c r="L47" s="86">
        <v>89</v>
      </c>
      <c r="M47" s="334"/>
      <c r="N47" s="338"/>
      <c r="O47" s="88" t="s">
        <v>110</v>
      </c>
      <c r="P47" s="334"/>
      <c r="Q47" s="338"/>
      <c r="R47" s="340" t="s">
        <v>110</v>
      </c>
      <c r="S47" s="337"/>
      <c r="T47" s="338"/>
      <c r="U47" s="86">
        <v>5251.75</v>
      </c>
    </row>
    <row r="48" spans="1:21" ht="28.35" customHeight="1" x14ac:dyDescent="0.25">
      <c r="A48" s="90" t="s">
        <v>110</v>
      </c>
      <c r="B48" s="88" t="s">
        <v>473</v>
      </c>
      <c r="C48" s="335" t="s">
        <v>472</v>
      </c>
      <c r="D48" s="337"/>
      <c r="E48" s="338"/>
      <c r="F48" s="336" t="s">
        <v>262</v>
      </c>
      <c r="G48" s="338"/>
      <c r="H48" s="339">
        <v>40</v>
      </c>
      <c r="I48" s="338"/>
      <c r="J48" s="339">
        <v>1</v>
      </c>
      <c r="K48" s="338"/>
      <c r="L48" s="86">
        <v>40</v>
      </c>
      <c r="M48" s="334"/>
      <c r="N48" s="338"/>
      <c r="O48" s="88" t="s">
        <v>110</v>
      </c>
      <c r="P48" s="334"/>
      <c r="Q48" s="338"/>
      <c r="R48" s="340" t="s">
        <v>110</v>
      </c>
      <c r="S48" s="337"/>
      <c r="T48" s="338"/>
      <c r="U48" s="86">
        <v>2360.34</v>
      </c>
    </row>
    <row r="49" spans="1:21" ht="14.25" customHeight="1" x14ac:dyDescent="0.25">
      <c r="A49" s="85" t="s">
        <v>110</v>
      </c>
      <c r="B49" s="85" t="s">
        <v>110</v>
      </c>
      <c r="C49" s="321" t="s">
        <v>223</v>
      </c>
      <c r="D49" s="337"/>
      <c r="E49" s="337"/>
      <c r="F49" s="337"/>
      <c r="G49" s="337"/>
      <c r="H49" s="337"/>
      <c r="I49" s="337"/>
      <c r="J49" s="337"/>
      <c r="K49" s="337"/>
      <c r="L49" s="338"/>
      <c r="M49" s="341" t="s">
        <v>110</v>
      </c>
      <c r="N49" s="337"/>
      <c r="O49" s="338"/>
      <c r="P49" s="342">
        <v>337823.25</v>
      </c>
      <c r="Q49" s="338"/>
      <c r="R49" s="325"/>
      <c r="S49" s="337"/>
      <c r="T49" s="338"/>
      <c r="U49" s="84">
        <v>13512.93</v>
      </c>
    </row>
    <row r="50" spans="1:21" ht="50.25" customHeight="1" x14ac:dyDescent="0.25">
      <c r="A50" s="93" t="s">
        <v>138</v>
      </c>
      <c r="B50" s="92" t="s">
        <v>481</v>
      </c>
      <c r="C50" s="321" t="s">
        <v>1138</v>
      </c>
      <c r="D50" s="337"/>
      <c r="E50" s="338"/>
      <c r="F50" s="323" t="s">
        <v>479</v>
      </c>
      <c r="G50" s="338"/>
      <c r="H50" s="324">
        <v>0.04</v>
      </c>
      <c r="I50" s="338"/>
      <c r="J50" s="324">
        <v>1</v>
      </c>
      <c r="K50" s="338"/>
      <c r="L50" s="84">
        <v>0.04</v>
      </c>
      <c r="M50" s="325"/>
      <c r="N50" s="338"/>
      <c r="O50" s="91"/>
      <c r="P50" s="325"/>
      <c r="Q50" s="338"/>
      <c r="R50" s="325"/>
      <c r="S50" s="337"/>
      <c r="T50" s="338"/>
      <c r="U50" s="87"/>
    </row>
    <row r="51" spans="1:21" ht="50.25" customHeight="1" x14ac:dyDescent="0.25">
      <c r="A51" s="89" t="s">
        <v>110</v>
      </c>
      <c r="B51" s="88" t="s">
        <v>1123</v>
      </c>
      <c r="C51" s="335" t="s">
        <v>1068</v>
      </c>
      <c r="D51" s="337"/>
      <c r="E51" s="337"/>
      <c r="F51" s="337"/>
      <c r="G51" s="337"/>
      <c r="H51" s="337"/>
      <c r="I51" s="337"/>
      <c r="J51" s="337"/>
      <c r="K51" s="337"/>
      <c r="L51" s="337"/>
      <c r="M51" s="337"/>
      <c r="N51" s="337"/>
      <c r="O51" s="337"/>
      <c r="P51" s="337"/>
      <c r="Q51" s="337"/>
      <c r="R51" s="337"/>
      <c r="S51" s="337"/>
      <c r="T51" s="338"/>
      <c r="U51" s="90" t="s">
        <v>110</v>
      </c>
    </row>
    <row r="52" spans="1:21" ht="14.25" customHeight="1" x14ac:dyDescent="0.25">
      <c r="A52" s="88" t="s">
        <v>110</v>
      </c>
      <c r="B52" s="88" t="s">
        <v>157</v>
      </c>
      <c r="C52" s="335" t="s">
        <v>285</v>
      </c>
      <c r="D52" s="337"/>
      <c r="E52" s="338"/>
      <c r="F52" s="336" t="s">
        <v>280</v>
      </c>
      <c r="G52" s="338"/>
      <c r="H52" s="334"/>
      <c r="I52" s="338"/>
      <c r="J52" s="334"/>
      <c r="K52" s="338"/>
      <c r="L52" s="86">
        <v>4.0709999999999997</v>
      </c>
      <c r="M52" s="334"/>
      <c r="N52" s="338"/>
      <c r="O52" s="88" t="s">
        <v>110</v>
      </c>
      <c r="P52" s="334"/>
      <c r="Q52" s="338"/>
      <c r="R52" s="334"/>
      <c r="S52" s="337"/>
      <c r="T52" s="338"/>
      <c r="U52" s="86">
        <v>1788.06</v>
      </c>
    </row>
    <row r="53" spans="1:21" ht="14.25" customHeight="1" x14ac:dyDescent="0.25">
      <c r="A53" s="88" t="s">
        <v>110</v>
      </c>
      <c r="B53" s="88" t="s">
        <v>478</v>
      </c>
      <c r="C53" s="335" t="s">
        <v>477</v>
      </c>
      <c r="D53" s="337"/>
      <c r="E53" s="338"/>
      <c r="F53" s="336" t="s">
        <v>280</v>
      </c>
      <c r="G53" s="338"/>
      <c r="H53" s="339">
        <v>88.5</v>
      </c>
      <c r="I53" s="338"/>
      <c r="J53" s="339">
        <v>1.1499999999999999</v>
      </c>
      <c r="K53" s="338"/>
      <c r="L53" s="86">
        <v>4.0709999999999997</v>
      </c>
      <c r="M53" s="334"/>
      <c r="N53" s="338"/>
      <c r="O53" s="88" t="s">
        <v>110</v>
      </c>
      <c r="P53" s="339">
        <v>439.22</v>
      </c>
      <c r="Q53" s="338"/>
      <c r="R53" s="339">
        <v>1</v>
      </c>
      <c r="S53" s="337"/>
      <c r="T53" s="338"/>
      <c r="U53" s="86">
        <v>1788.06</v>
      </c>
    </row>
    <row r="54" spans="1:21" ht="14.25" customHeight="1" x14ac:dyDescent="0.25">
      <c r="A54" s="88" t="s">
        <v>110</v>
      </c>
      <c r="B54" s="88" t="s">
        <v>138</v>
      </c>
      <c r="C54" s="335" t="s">
        <v>282</v>
      </c>
      <c r="D54" s="337"/>
      <c r="E54" s="338"/>
      <c r="F54" s="336" t="s">
        <v>110</v>
      </c>
      <c r="G54" s="338"/>
      <c r="H54" s="334"/>
      <c r="I54" s="338"/>
      <c r="J54" s="334"/>
      <c r="K54" s="338"/>
      <c r="L54" s="87"/>
      <c r="M54" s="334"/>
      <c r="N54" s="338"/>
      <c r="O54" s="88" t="s">
        <v>110</v>
      </c>
      <c r="P54" s="334"/>
      <c r="Q54" s="338"/>
      <c r="R54" s="334"/>
      <c r="S54" s="337"/>
      <c r="T54" s="338"/>
      <c r="U54" s="86">
        <v>0</v>
      </c>
    </row>
    <row r="55" spans="1:21" ht="14.25" customHeight="1" x14ac:dyDescent="0.25">
      <c r="A55" s="88" t="s">
        <v>110</v>
      </c>
      <c r="B55" s="88" t="s">
        <v>134</v>
      </c>
      <c r="C55" s="335" t="s">
        <v>281</v>
      </c>
      <c r="D55" s="337"/>
      <c r="E55" s="338"/>
      <c r="F55" s="336" t="s">
        <v>280</v>
      </c>
      <c r="G55" s="338"/>
      <c r="H55" s="334"/>
      <c r="I55" s="338"/>
      <c r="J55" s="334"/>
      <c r="K55" s="338"/>
      <c r="L55" s="87"/>
      <c r="M55" s="334"/>
      <c r="N55" s="338"/>
      <c r="O55" s="88" t="s">
        <v>110</v>
      </c>
      <c r="P55" s="334"/>
      <c r="Q55" s="338"/>
      <c r="R55" s="334"/>
      <c r="S55" s="337"/>
      <c r="T55" s="338"/>
      <c r="U55" s="86">
        <v>0</v>
      </c>
    </row>
    <row r="56" spans="1:21" ht="14.25" customHeight="1" x14ac:dyDescent="0.25">
      <c r="A56" s="88" t="s">
        <v>110</v>
      </c>
      <c r="B56" s="88" t="s">
        <v>108</v>
      </c>
      <c r="C56" s="335" t="s">
        <v>279</v>
      </c>
      <c r="D56" s="337"/>
      <c r="E56" s="338"/>
      <c r="F56" s="336" t="s">
        <v>110</v>
      </c>
      <c r="G56" s="338"/>
      <c r="H56" s="334"/>
      <c r="I56" s="338"/>
      <c r="J56" s="334"/>
      <c r="K56" s="338"/>
      <c r="L56" s="87"/>
      <c r="M56" s="334"/>
      <c r="N56" s="338"/>
      <c r="O56" s="88" t="s">
        <v>110</v>
      </c>
      <c r="P56" s="334"/>
      <c r="Q56" s="338"/>
      <c r="R56" s="334"/>
      <c r="S56" s="337"/>
      <c r="T56" s="338"/>
      <c r="U56" s="86">
        <v>0</v>
      </c>
    </row>
    <row r="57" spans="1:21" ht="14.25" customHeight="1" x14ac:dyDescent="0.25">
      <c r="A57" s="88" t="s">
        <v>110</v>
      </c>
      <c r="B57" s="88" t="s">
        <v>110</v>
      </c>
      <c r="C57" s="321" t="s">
        <v>268</v>
      </c>
      <c r="D57" s="337"/>
      <c r="E57" s="338"/>
      <c r="F57" s="336" t="s">
        <v>110</v>
      </c>
      <c r="G57" s="338"/>
      <c r="H57" s="334"/>
      <c r="I57" s="338"/>
      <c r="J57" s="334"/>
      <c r="K57" s="338"/>
      <c r="L57" s="87"/>
      <c r="M57" s="334"/>
      <c r="N57" s="338"/>
      <c r="O57" s="88" t="s">
        <v>110</v>
      </c>
      <c r="P57" s="334"/>
      <c r="Q57" s="338"/>
      <c r="R57" s="334"/>
      <c r="S57" s="337"/>
      <c r="T57" s="338"/>
      <c r="U57" s="84">
        <v>1788.06</v>
      </c>
    </row>
    <row r="58" spans="1:21" ht="14.25" customHeight="1" x14ac:dyDescent="0.25">
      <c r="A58" s="90" t="s">
        <v>110</v>
      </c>
      <c r="B58" s="90" t="s">
        <v>110</v>
      </c>
      <c r="C58" s="335" t="s">
        <v>267</v>
      </c>
      <c r="D58" s="337"/>
      <c r="E58" s="338"/>
      <c r="F58" s="336" t="s">
        <v>110</v>
      </c>
      <c r="G58" s="338"/>
      <c r="H58" s="334"/>
      <c r="I58" s="338"/>
      <c r="J58" s="335" t="s">
        <v>110</v>
      </c>
      <c r="K58" s="338"/>
      <c r="L58" s="88" t="s">
        <v>110</v>
      </c>
      <c r="M58" s="335" t="s">
        <v>110</v>
      </c>
      <c r="N58" s="338"/>
      <c r="O58" s="90" t="s">
        <v>110</v>
      </c>
      <c r="P58" s="334"/>
      <c r="Q58" s="338"/>
      <c r="R58" s="335" t="s">
        <v>110</v>
      </c>
      <c r="S58" s="337"/>
      <c r="T58" s="338"/>
      <c r="U58" s="86">
        <v>1788.06</v>
      </c>
    </row>
    <row r="59" spans="1:21" ht="28.35" customHeight="1" x14ac:dyDescent="0.25">
      <c r="A59" s="90" t="s">
        <v>110</v>
      </c>
      <c r="B59" s="88" t="s">
        <v>475</v>
      </c>
      <c r="C59" s="335" t="s">
        <v>474</v>
      </c>
      <c r="D59" s="337"/>
      <c r="E59" s="338"/>
      <c r="F59" s="336" t="s">
        <v>262</v>
      </c>
      <c r="G59" s="338"/>
      <c r="H59" s="339">
        <v>89</v>
      </c>
      <c r="I59" s="338"/>
      <c r="J59" s="339">
        <v>1</v>
      </c>
      <c r="K59" s="338"/>
      <c r="L59" s="86">
        <v>89</v>
      </c>
      <c r="M59" s="334"/>
      <c r="N59" s="338"/>
      <c r="O59" s="88" t="s">
        <v>110</v>
      </c>
      <c r="P59" s="334"/>
      <c r="Q59" s="338"/>
      <c r="R59" s="340" t="s">
        <v>110</v>
      </c>
      <c r="S59" s="337"/>
      <c r="T59" s="338"/>
      <c r="U59" s="86">
        <v>1591.37</v>
      </c>
    </row>
    <row r="60" spans="1:21" ht="28.35" customHeight="1" x14ac:dyDescent="0.25">
      <c r="A60" s="90" t="s">
        <v>110</v>
      </c>
      <c r="B60" s="88" t="s">
        <v>473</v>
      </c>
      <c r="C60" s="335" t="s">
        <v>472</v>
      </c>
      <c r="D60" s="337"/>
      <c r="E60" s="338"/>
      <c r="F60" s="336" t="s">
        <v>262</v>
      </c>
      <c r="G60" s="338"/>
      <c r="H60" s="339">
        <v>40</v>
      </c>
      <c r="I60" s="338"/>
      <c r="J60" s="339">
        <v>1</v>
      </c>
      <c r="K60" s="338"/>
      <c r="L60" s="86">
        <v>40</v>
      </c>
      <c r="M60" s="334"/>
      <c r="N60" s="338"/>
      <c r="O60" s="88" t="s">
        <v>110</v>
      </c>
      <c r="P60" s="334"/>
      <c r="Q60" s="338"/>
      <c r="R60" s="340" t="s">
        <v>110</v>
      </c>
      <c r="S60" s="337"/>
      <c r="T60" s="338"/>
      <c r="U60" s="86">
        <v>715.22</v>
      </c>
    </row>
    <row r="61" spans="1:21" ht="14.25" customHeight="1" x14ac:dyDescent="0.25">
      <c r="A61" s="85" t="s">
        <v>110</v>
      </c>
      <c r="B61" s="85" t="s">
        <v>110</v>
      </c>
      <c r="C61" s="321" t="s">
        <v>223</v>
      </c>
      <c r="D61" s="337"/>
      <c r="E61" s="337"/>
      <c r="F61" s="337"/>
      <c r="G61" s="337"/>
      <c r="H61" s="337"/>
      <c r="I61" s="337"/>
      <c r="J61" s="337"/>
      <c r="K61" s="337"/>
      <c r="L61" s="338"/>
      <c r="M61" s="341" t="s">
        <v>110</v>
      </c>
      <c r="N61" s="337"/>
      <c r="O61" s="338"/>
      <c r="P61" s="342">
        <v>102366.25</v>
      </c>
      <c r="Q61" s="338"/>
      <c r="R61" s="325"/>
      <c r="S61" s="337"/>
      <c r="T61" s="338"/>
      <c r="U61" s="84">
        <v>4094.65</v>
      </c>
    </row>
    <row r="62" spans="1:21" ht="71.45" customHeight="1" x14ac:dyDescent="0.25">
      <c r="A62" s="93" t="s">
        <v>134</v>
      </c>
      <c r="B62" s="92" t="s">
        <v>1137</v>
      </c>
      <c r="C62" s="321" t="s">
        <v>1136</v>
      </c>
      <c r="D62" s="337"/>
      <c r="E62" s="338"/>
      <c r="F62" s="323" t="s">
        <v>513</v>
      </c>
      <c r="G62" s="338"/>
      <c r="H62" s="324">
        <v>0.108</v>
      </c>
      <c r="I62" s="338"/>
      <c r="J62" s="324">
        <v>1</v>
      </c>
      <c r="K62" s="338"/>
      <c r="L62" s="84">
        <v>0.108</v>
      </c>
      <c r="M62" s="325"/>
      <c r="N62" s="338"/>
      <c r="O62" s="91"/>
      <c r="P62" s="325"/>
      <c r="Q62" s="338"/>
      <c r="R62" s="325"/>
      <c r="S62" s="337"/>
      <c r="T62" s="338"/>
      <c r="U62" s="87"/>
    </row>
    <row r="63" spans="1:21" ht="50.25" customHeight="1" x14ac:dyDescent="0.25">
      <c r="A63" s="89" t="s">
        <v>110</v>
      </c>
      <c r="B63" s="88" t="s">
        <v>1123</v>
      </c>
      <c r="C63" s="335" t="s">
        <v>1068</v>
      </c>
      <c r="D63" s="337"/>
      <c r="E63" s="337"/>
      <c r="F63" s="337"/>
      <c r="G63" s="337"/>
      <c r="H63" s="337"/>
      <c r="I63" s="337"/>
      <c r="J63" s="337"/>
      <c r="K63" s="337"/>
      <c r="L63" s="337"/>
      <c r="M63" s="337"/>
      <c r="N63" s="337"/>
      <c r="O63" s="337"/>
      <c r="P63" s="337"/>
      <c r="Q63" s="337"/>
      <c r="R63" s="337"/>
      <c r="S63" s="337"/>
      <c r="T63" s="338"/>
      <c r="U63" s="90" t="s">
        <v>110</v>
      </c>
    </row>
    <row r="64" spans="1:21" ht="14.25" customHeight="1" x14ac:dyDescent="0.25">
      <c r="A64" s="88" t="s">
        <v>110</v>
      </c>
      <c r="B64" s="88" t="s">
        <v>157</v>
      </c>
      <c r="C64" s="335" t="s">
        <v>285</v>
      </c>
      <c r="D64" s="337"/>
      <c r="E64" s="338"/>
      <c r="F64" s="336" t="s">
        <v>280</v>
      </c>
      <c r="G64" s="338"/>
      <c r="H64" s="334"/>
      <c r="I64" s="338"/>
      <c r="J64" s="334"/>
      <c r="K64" s="338"/>
      <c r="L64" s="86">
        <v>2.5013879999999999</v>
      </c>
      <c r="M64" s="334"/>
      <c r="N64" s="338"/>
      <c r="O64" s="88" t="s">
        <v>110</v>
      </c>
      <c r="P64" s="334"/>
      <c r="Q64" s="338"/>
      <c r="R64" s="334"/>
      <c r="S64" s="337"/>
      <c r="T64" s="338"/>
      <c r="U64" s="86">
        <v>1145.99</v>
      </c>
    </row>
    <row r="65" spans="1:21" ht="14.25" customHeight="1" x14ac:dyDescent="0.25">
      <c r="A65" s="88" t="s">
        <v>110</v>
      </c>
      <c r="B65" s="88" t="s">
        <v>486</v>
      </c>
      <c r="C65" s="335" t="s">
        <v>485</v>
      </c>
      <c r="D65" s="337"/>
      <c r="E65" s="338"/>
      <c r="F65" s="336" t="s">
        <v>280</v>
      </c>
      <c r="G65" s="338"/>
      <c r="H65" s="339">
        <v>20.14</v>
      </c>
      <c r="I65" s="338"/>
      <c r="J65" s="339">
        <v>1.1499999999999999</v>
      </c>
      <c r="K65" s="338"/>
      <c r="L65" s="86">
        <v>2.5013879999999999</v>
      </c>
      <c r="M65" s="334"/>
      <c r="N65" s="338"/>
      <c r="O65" s="88" t="s">
        <v>110</v>
      </c>
      <c r="P65" s="339">
        <v>458.14</v>
      </c>
      <c r="Q65" s="338"/>
      <c r="R65" s="339">
        <v>1</v>
      </c>
      <c r="S65" s="337"/>
      <c r="T65" s="338"/>
      <c r="U65" s="86">
        <v>1145.99</v>
      </c>
    </row>
    <row r="66" spans="1:21" ht="14.25" customHeight="1" x14ac:dyDescent="0.25">
      <c r="A66" s="88" t="s">
        <v>110</v>
      </c>
      <c r="B66" s="88" t="s">
        <v>138</v>
      </c>
      <c r="C66" s="335" t="s">
        <v>282</v>
      </c>
      <c r="D66" s="337"/>
      <c r="E66" s="338"/>
      <c r="F66" s="336" t="s">
        <v>110</v>
      </c>
      <c r="G66" s="338"/>
      <c r="H66" s="334"/>
      <c r="I66" s="338"/>
      <c r="J66" s="334"/>
      <c r="K66" s="338"/>
      <c r="L66" s="87"/>
      <c r="M66" s="334"/>
      <c r="N66" s="338"/>
      <c r="O66" s="88" t="s">
        <v>110</v>
      </c>
      <c r="P66" s="334"/>
      <c r="Q66" s="338"/>
      <c r="R66" s="334"/>
      <c r="S66" s="337"/>
      <c r="T66" s="338"/>
      <c r="U66" s="86">
        <v>8464.67</v>
      </c>
    </row>
    <row r="67" spans="1:21" ht="14.25" customHeight="1" x14ac:dyDescent="0.25">
      <c r="A67" s="88" t="s">
        <v>110</v>
      </c>
      <c r="B67" s="88" t="s">
        <v>134</v>
      </c>
      <c r="C67" s="335" t="s">
        <v>281</v>
      </c>
      <c r="D67" s="337"/>
      <c r="E67" s="338"/>
      <c r="F67" s="336" t="s">
        <v>280</v>
      </c>
      <c r="G67" s="338"/>
      <c r="H67" s="334"/>
      <c r="I67" s="338"/>
      <c r="J67" s="334"/>
      <c r="K67" s="338"/>
      <c r="L67" s="86">
        <v>14.327712</v>
      </c>
      <c r="M67" s="334"/>
      <c r="N67" s="338"/>
      <c r="O67" s="88" t="s">
        <v>110</v>
      </c>
      <c r="P67" s="334"/>
      <c r="Q67" s="338"/>
      <c r="R67" s="334"/>
      <c r="S67" s="337"/>
      <c r="T67" s="338"/>
      <c r="U67" s="86">
        <v>8069.65</v>
      </c>
    </row>
    <row r="68" spans="1:21" ht="18.95" customHeight="1" x14ac:dyDescent="0.25">
      <c r="A68" s="88" t="s">
        <v>110</v>
      </c>
      <c r="B68" s="88" t="s">
        <v>1135</v>
      </c>
      <c r="C68" s="335" t="s">
        <v>1134</v>
      </c>
      <c r="D68" s="337"/>
      <c r="E68" s="338"/>
      <c r="F68" s="336" t="s">
        <v>332</v>
      </c>
      <c r="G68" s="338"/>
      <c r="H68" s="339">
        <v>115.36</v>
      </c>
      <c r="I68" s="338"/>
      <c r="J68" s="339">
        <v>1.1499999999999999</v>
      </c>
      <c r="K68" s="338"/>
      <c r="L68" s="86">
        <v>14.327712</v>
      </c>
      <c r="M68" s="334"/>
      <c r="N68" s="338"/>
      <c r="O68" s="88" t="s">
        <v>110</v>
      </c>
      <c r="P68" s="339">
        <v>590.79</v>
      </c>
      <c r="Q68" s="338"/>
      <c r="R68" s="334"/>
      <c r="S68" s="337"/>
      <c r="T68" s="338"/>
      <c r="U68" s="86">
        <v>8464.67</v>
      </c>
    </row>
    <row r="69" spans="1:21" ht="14.25" customHeight="1" x14ac:dyDescent="0.25">
      <c r="A69" s="88" t="s">
        <v>110</v>
      </c>
      <c r="B69" s="88" t="s">
        <v>336</v>
      </c>
      <c r="C69" s="335" t="s">
        <v>335</v>
      </c>
      <c r="D69" s="337"/>
      <c r="E69" s="338"/>
      <c r="F69" s="336" t="s">
        <v>280</v>
      </c>
      <c r="G69" s="338"/>
      <c r="H69" s="339">
        <v>115.36</v>
      </c>
      <c r="I69" s="338"/>
      <c r="J69" s="339">
        <v>1.1499999999999999</v>
      </c>
      <c r="K69" s="338"/>
      <c r="L69" s="86">
        <v>14.327712</v>
      </c>
      <c r="M69" s="334"/>
      <c r="N69" s="338"/>
      <c r="O69" s="88" t="s">
        <v>110</v>
      </c>
      <c r="P69" s="339">
        <v>563.22</v>
      </c>
      <c r="Q69" s="338"/>
      <c r="R69" s="339">
        <v>1</v>
      </c>
      <c r="S69" s="337"/>
      <c r="T69" s="338"/>
      <c r="U69" s="86">
        <v>8069.65</v>
      </c>
    </row>
    <row r="70" spans="1:21" ht="14.25" customHeight="1" x14ac:dyDescent="0.25">
      <c r="A70" s="88" t="s">
        <v>110</v>
      </c>
      <c r="B70" s="88" t="s">
        <v>108</v>
      </c>
      <c r="C70" s="335" t="s">
        <v>279</v>
      </c>
      <c r="D70" s="337"/>
      <c r="E70" s="338"/>
      <c r="F70" s="336" t="s">
        <v>110</v>
      </c>
      <c r="G70" s="338"/>
      <c r="H70" s="334"/>
      <c r="I70" s="338"/>
      <c r="J70" s="334"/>
      <c r="K70" s="338"/>
      <c r="L70" s="87"/>
      <c r="M70" s="334"/>
      <c r="N70" s="338"/>
      <c r="O70" s="88" t="s">
        <v>110</v>
      </c>
      <c r="P70" s="334"/>
      <c r="Q70" s="338"/>
      <c r="R70" s="334"/>
      <c r="S70" s="337"/>
      <c r="T70" s="338"/>
      <c r="U70" s="86">
        <v>0</v>
      </c>
    </row>
    <row r="71" spans="1:21" ht="14.25" customHeight="1" x14ac:dyDescent="0.25">
      <c r="A71" s="88" t="s">
        <v>110</v>
      </c>
      <c r="B71" s="88" t="s">
        <v>110</v>
      </c>
      <c r="C71" s="321" t="s">
        <v>268</v>
      </c>
      <c r="D71" s="337"/>
      <c r="E71" s="338"/>
      <c r="F71" s="336" t="s">
        <v>110</v>
      </c>
      <c r="G71" s="338"/>
      <c r="H71" s="334"/>
      <c r="I71" s="338"/>
      <c r="J71" s="334"/>
      <c r="K71" s="338"/>
      <c r="L71" s="87"/>
      <c r="M71" s="334"/>
      <c r="N71" s="338"/>
      <c r="O71" s="88" t="s">
        <v>110</v>
      </c>
      <c r="P71" s="334"/>
      <c r="Q71" s="338"/>
      <c r="R71" s="334"/>
      <c r="S71" s="337"/>
      <c r="T71" s="338"/>
      <c r="U71" s="84">
        <v>17680.310000000001</v>
      </c>
    </row>
    <row r="72" spans="1:21" ht="14.25" customHeight="1" x14ac:dyDescent="0.25">
      <c r="A72" s="90" t="s">
        <v>110</v>
      </c>
      <c r="B72" s="90" t="s">
        <v>110</v>
      </c>
      <c r="C72" s="335" t="s">
        <v>267</v>
      </c>
      <c r="D72" s="337"/>
      <c r="E72" s="338"/>
      <c r="F72" s="336" t="s">
        <v>110</v>
      </c>
      <c r="G72" s="338"/>
      <c r="H72" s="334"/>
      <c r="I72" s="338"/>
      <c r="J72" s="335" t="s">
        <v>110</v>
      </c>
      <c r="K72" s="338"/>
      <c r="L72" s="88" t="s">
        <v>110</v>
      </c>
      <c r="M72" s="335" t="s">
        <v>110</v>
      </c>
      <c r="N72" s="338"/>
      <c r="O72" s="90" t="s">
        <v>110</v>
      </c>
      <c r="P72" s="334"/>
      <c r="Q72" s="338"/>
      <c r="R72" s="335" t="s">
        <v>110</v>
      </c>
      <c r="S72" s="337"/>
      <c r="T72" s="338"/>
      <c r="U72" s="86">
        <v>9215.64</v>
      </c>
    </row>
    <row r="73" spans="1:21" ht="38.85" customHeight="1" x14ac:dyDescent="0.25">
      <c r="A73" s="90" t="s">
        <v>110</v>
      </c>
      <c r="B73" s="88" t="s">
        <v>506</v>
      </c>
      <c r="C73" s="335" t="s">
        <v>505</v>
      </c>
      <c r="D73" s="337"/>
      <c r="E73" s="338"/>
      <c r="F73" s="336" t="s">
        <v>262</v>
      </c>
      <c r="G73" s="338"/>
      <c r="H73" s="339">
        <v>92</v>
      </c>
      <c r="I73" s="338"/>
      <c r="J73" s="339">
        <v>1</v>
      </c>
      <c r="K73" s="338"/>
      <c r="L73" s="86">
        <v>92</v>
      </c>
      <c r="M73" s="334"/>
      <c r="N73" s="338"/>
      <c r="O73" s="88" t="s">
        <v>110</v>
      </c>
      <c r="P73" s="334"/>
      <c r="Q73" s="338"/>
      <c r="R73" s="340" t="s">
        <v>110</v>
      </c>
      <c r="S73" s="337"/>
      <c r="T73" s="338"/>
      <c r="U73" s="86">
        <v>8478.39</v>
      </c>
    </row>
    <row r="74" spans="1:21" ht="38.85" customHeight="1" x14ac:dyDescent="0.25">
      <c r="A74" s="90" t="s">
        <v>110</v>
      </c>
      <c r="B74" s="88" t="s">
        <v>504</v>
      </c>
      <c r="C74" s="335" t="s">
        <v>503</v>
      </c>
      <c r="D74" s="337"/>
      <c r="E74" s="338"/>
      <c r="F74" s="336" t="s">
        <v>262</v>
      </c>
      <c r="G74" s="338"/>
      <c r="H74" s="339">
        <v>46</v>
      </c>
      <c r="I74" s="338"/>
      <c r="J74" s="339">
        <v>1</v>
      </c>
      <c r="K74" s="338"/>
      <c r="L74" s="86">
        <v>46</v>
      </c>
      <c r="M74" s="334"/>
      <c r="N74" s="338"/>
      <c r="O74" s="88" t="s">
        <v>110</v>
      </c>
      <c r="P74" s="334"/>
      <c r="Q74" s="338"/>
      <c r="R74" s="340" t="s">
        <v>110</v>
      </c>
      <c r="S74" s="337"/>
      <c r="T74" s="338"/>
      <c r="U74" s="86">
        <v>4239.1899999999996</v>
      </c>
    </row>
    <row r="75" spans="1:21" ht="14.25" customHeight="1" x14ac:dyDescent="0.25">
      <c r="A75" s="85" t="s">
        <v>110</v>
      </c>
      <c r="B75" s="85" t="s">
        <v>110</v>
      </c>
      <c r="C75" s="321" t="s">
        <v>223</v>
      </c>
      <c r="D75" s="337"/>
      <c r="E75" s="337"/>
      <c r="F75" s="337"/>
      <c r="G75" s="337"/>
      <c r="H75" s="337"/>
      <c r="I75" s="337"/>
      <c r="J75" s="337"/>
      <c r="K75" s="337"/>
      <c r="L75" s="338"/>
      <c r="M75" s="341" t="s">
        <v>110</v>
      </c>
      <c r="N75" s="337"/>
      <c r="O75" s="338"/>
      <c r="P75" s="342">
        <v>281461.94</v>
      </c>
      <c r="Q75" s="338"/>
      <c r="R75" s="325"/>
      <c r="S75" s="337"/>
      <c r="T75" s="338"/>
      <c r="U75" s="84">
        <v>30397.89</v>
      </c>
    </row>
    <row r="76" spans="1:21" ht="82.35" customHeight="1" x14ac:dyDescent="0.25">
      <c r="A76" s="93" t="s">
        <v>108</v>
      </c>
      <c r="B76" s="92" t="s">
        <v>1133</v>
      </c>
      <c r="C76" s="321" t="s">
        <v>1132</v>
      </c>
      <c r="D76" s="337"/>
      <c r="E76" s="338"/>
      <c r="F76" s="323" t="s">
        <v>513</v>
      </c>
      <c r="G76" s="338"/>
      <c r="H76" s="324">
        <v>0.108</v>
      </c>
      <c r="I76" s="338"/>
      <c r="J76" s="324">
        <v>1</v>
      </c>
      <c r="K76" s="338"/>
      <c r="L76" s="84">
        <v>0.108</v>
      </c>
      <c r="M76" s="325"/>
      <c r="N76" s="338"/>
      <c r="O76" s="91"/>
      <c r="P76" s="325"/>
      <c r="Q76" s="338"/>
      <c r="R76" s="325"/>
      <c r="S76" s="337"/>
      <c r="T76" s="338"/>
      <c r="U76" s="87"/>
    </row>
    <row r="77" spans="1:21" ht="50.25" customHeight="1" x14ac:dyDescent="0.25">
      <c r="A77" s="89" t="s">
        <v>110</v>
      </c>
      <c r="B77" s="88" t="s">
        <v>1123</v>
      </c>
      <c r="C77" s="335" t="s">
        <v>1068</v>
      </c>
      <c r="D77" s="337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8"/>
      <c r="U77" s="90" t="s">
        <v>110</v>
      </c>
    </row>
    <row r="78" spans="1:21" ht="14.25" customHeight="1" x14ac:dyDescent="0.25">
      <c r="A78" s="88" t="s">
        <v>110</v>
      </c>
      <c r="B78" s="88" t="s">
        <v>157</v>
      </c>
      <c r="C78" s="335" t="s">
        <v>285</v>
      </c>
      <c r="D78" s="337"/>
      <c r="E78" s="338"/>
      <c r="F78" s="336" t="s">
        <v>280</v>
      </c>
      <c r="G78" s="338"/>
      <c r="H78" s="334"/>
      <c r="I78" s="338"/>
      <c r="J78" s="334"/>
      <c r="K78" s="338"/>
      <c r="L78" s="87"/>
      <c r="M78" s="334"/>
      <c r="N78" s="338"/>
      <c r="O78" s="88" t="s">
        <v>110</v>
      </c>
      <c r="P78" s="334"/>
      <c r="Q78" s="338"/>
      <c r="R78" s="334"/>
      <c r="S78" s="337"/>
      <c r="T78" s="338"/>
      <c r="U78" s="86">
        <v>0</v>
      </c>
    </row>
    <row r="79" spans="1:21" ht="14.25" customHeight="1" x14ac:dyDescent="0.25">
      <c r="A79" s="88" t="s">
        <v>110</v>
      </c>
      <c r="B79" s="88" t="s">
        <v>138</v>
      </c>
      <c r="C79" s="335" t="s">
        <v>282</v>
      </c>
      <c r="D79" s="337"/>
      <c r="E79" s="338"/>
      <c r="F79" s="336" t="s">
        <v>110</v>
      </c>
      <c r="G79" s="338"/>
      <c r="H79" s="334"/>
      <c r="I79" s="338"/>
      <c r="J79" s="334"/>
      <c r="K79" s="338"/>
      <c r="L79" s="87"/>
      <c r="M79" s="334"/>
      <c r="N79" s="338"/>
      <c r="O79" s="88" t="s">
        <v>110</v>
      </c>
      <c r="P79" s="334"/>
      <c r="Q79" s="338"/>
      <c r="R79" s="334"/>
      <c r="S79" s="337"/>
      <c r="T79" s="338"/>
      <c r="U79" s="86">
        <v>483.75</v>
      </c>
    </row>
    <row r="80" spans="1:21" ht="14.25" customHeight="1" x14ac:dyDescent="0.25">
      <c r="A80" s="88" t="s">
        <v>110</v>
      </c>
      <c r="B80" s="88" t="s">
        <v>134</v>
      </c>
      <c r="C80" s="335" t="s">
        <v>281</v>
      </c>
      <c r="D80" s="337"/>
      <c r="E80" s="338"/>
      <c r="F80" s="336" t="s">
        <v>280</v>
      </c>
      <c r="G80" s="338"/>
      <c r="H80" s="334"/>
      <c r="I80" s="338"/>
      <c r="J80" s="334"/>
      <c r="K80" s="338"/>
      <c r="L80" s="86">
        <v>0.39495599999999997</v>
      </c>
      <c r="M80" s="334"/>
      <c r="N80" s="338"/>
      <c r="O80" s="88" t="s">
        <v>110</v>
      </c>
      <c r="P80" s="334"/>
      <c r="Q80" s="338"/>
      <c r="R80" s="334"/>
      <c r="S80" s="337"/>
      <c r="T80" s="338"/>
      <c r="U80" s="86">
        <v>298.81</v>
      </c>
    </row>
    <row r="81" spans="1:21" ht="14.25" customHeight="1" x14ac:dyDescent="0.25">
      <c r="A81" s="88" t="s">
        <v>110</v>
      </c>
      <c r="B81" s="88" t="s">
        <v>732</v>
      </c>
      <c r="C81" s="335" t="s">
        <v>731</v>
      </c>
      <c r="D81" s="337"/>
      <c r="E81" s="338"/>
      <c r="F81" s="336" t="s">
        <v>332</v>
      </c>
      <c r="G81" s="338"/>
      <c r="H81" s="339">
        <v>3.18</v>
      </c>
      <c r="I81" s="338"/>
      <c r="J81" s="339">
        <v>1.1499999999999999</v>
      </c>
      <c r="K81" s="338"/>
      <c r="L81" s="86">
        <v>0.39495599999999997</v>
      </c>
      <c r="M81" s="334">
        <v>887.54</v>
      </c>
      <c r="N81" s="338"/>
      <c r="O81" s="88" t="s">
        <v>730</v>
      </c>
      <c r="P81" s="339">
        <v>1224.81</v>
      </c>
      <c r="Q81" s="338"/>
      <c r="R81" s="334"/>
      <c r="S81" s="337"/>
      <c r="T81" s="338"/>
      <c r="U81" s="86">
        <v>483.75</v>
      </c>
    </row>
    <row r="82" spans="1:21" ht="14.25" customHeight="1" x14ac:dyDescent="0.25">
      <c r="A82" s="88" t="s">
        <v>110</v>
      </c>
      <c r="B82" s="88" t="s">
        <v>360</v>
      </c>
      <c r="C82" s="335" t="s">
        <v>359</v>
      </c>
      <c r="D82" s="337"/>
      <c r="E82" s="338"/>
      <c r="F82" s="336" t="s">
        <v>280</v>
      </c>
      <c r="G82" s="338"/>
      <c r="H82" s="339">
        <v>3.18</v>
      </c>
      <c r="I82" s="338"/>
      <c r="J82" s="339">
        <v>1.1499999999999999</v>
      </c>
      <c r="K82" s="338"/>
      <c r="L82" s="86">
        <v>0.39495599999999997</v>
      </c>
      <c r="M82" s="334"/>
      <c r="N82" s="338"/>
      <c r="O82" s="88" t="s">
        <v>110</v>
      </c>
      <c r="P82" s="339">
        <v>756.56</v>
      </c>
      <c r="Q82" s="338"/>
      <c r="R82" s="339">
        <v>1</v>
      </c>
      <c r="S82" s="337"/>
      <c r="T82" s="338"/>
      <c r="U82" s="86">
        <v>298.81</v>
      </c>
    </row>
    <row r="83" spans="1:21" ht="14.25" customHeight="1" x14ac:dyDescent="0.25">
      <c r="A83" s="88" t="s">
        <v>110</v>
      </c>
      <c r="B83" s="88" t="s">
        <v>108</v>
      </c>
      <c r="C83" s="335" t="s">
        <v>279</v>
      </c>
      <c r="D83" s="337"/>
      <c r="E83" s="338"/>
      <c r="F83" s="336" t="s">
        <v>110</v>
      </c>
      <c r="G83" s="338"/>
      <c r="H83" s="334"/>
      <c r="I83" s="338"/>
      <c r="J83" s="334"/>
      <c r="K83" s="338"/>
      <c r="L83" s="87"/>
      <c r="M83" s="334"/>
      <c r="N83" s="338"/>
      <c r="O83" s="88" t="s">
        <v>110</v>
      </c>
      <c r="P83" s="334"/>
      <c r="Q83" s="338"/>
      <c r="R83" s="334"/>
      <c r="S83" s="337"/>
      <c r="T83" s="338"/>
      <c r="U83" s="86">
        <v>0</v>
      </c>
    </row>
    <row r="84" spans="1:21" ht="14.25" customHeight="1" x14ac:dyDescent="0.25">
      <c r="A84" s="88" t="s">
        <v>110</v>
      </c>
      <c r="B84" s="88" t="s">
        <v>110</v>
      </c>
      <c r="C84" s="321" t="s">
        <v>268</v>
      </c>
      <c r="D84" s="337"/>
      <c r="E84" s="338"/>
      <c r="F84" s="336" t="s">
        <v>110</v>
      </c>
      <c r="G84" s="338"/>
      <c r="H84" s="334"/>
      <c r="I84" s="338"/>
      <c r="J84" s="334"/>
      <c r="K84" s="338"/>
      <c r="L84" s="87"/>
      <c r="M84" s="334"/>
      <c r="N84" s="338"/>
      <c r="O84" s="88" t="s">
        <v>110</v>
      </c>
      <c r="P84" s="334"/>
      <c r="Q84" s="338"/>
      <c r="R84" s="334"/>
      <c r="S84" s="337"/>
      <c r="T84" s="338"/>
      <c r="U84" s="84">
        <v>782.56</v>
      </c>
    </row>
    <row r="85" spans="1:21" ht="14.25" customHeight="1" x14ac:dyDescent="0.25">
      <c r="A85" s="90" t="s">
        <v>110</v>
      </c>
      <c r="B85" s="90" t="s">
        <v>110</v>
      </c>
      <c r="C85" s="335" t="s">
        <v>267</v>
      </c>
      <c r="D85" s="337"/>
      <c r="E85" s="338"/>
      <c r="F85" s="336" t="s">
        <v>110</v>
      </c>
      <c r="G85" s="338"/>
      <c r="H85" s="334"/>
      <c r="I85" s="338"/>
      <c r="J85" s="335" t="s">
        <v>110</v>
      </c>
      <c r="K85" s="338"/>
      <c r="L85" s="88" t="s">
        <v>110</v>
      </c>
      <c r="M85" s="335" t="s">
        <v>110</v>
      </c>
      <c r="N85" s="338"/>
      <c r="O85" s="90" t="s">
        <v>110</v>
      </c>
      <c r="P85" s="334"/>
      <c r="Q85" s="338"/>
      <c r="R85" s="335" t="s">
        <v>110</v>
      </c>
      <c r="S85" s="337"/>
      <c r="T85" s="338"/>
      <c r="U85" s="86">
        <v>298.81</v>
      </c>
    </row>
    <row r="86" spans="1:21" ht="38.85" customHeight="1" x14ac:dyDescent="0.25">
      <c r="A86" s="90" t="s">
        <v>110</v>
      </c>
      <c r="B86" s="88" t="s">
        <v>506</v>
      </c>
      <c r="C86" s="335" t="s">
        <v>505</v>
      </c>
      <c r="D86" s="337"/>
      <c r="E86" s="338"/>
      <c r="F86" s="336" t="s">
        <v>262</v>
      </c>
      <c r="G86" s="338"/>
      <c r="H86" s="339">
        <v>92</v>
      </c>
      <c r="I86" s="338"/>
      <c r="J86" s="339">
        <v>1</v>
      </c>
      <c r="K86" s="338"/>
      <c r="L86" s="86">
        <v>92</v>
      </c>
      <c r="M86" s="334"/>
      <c r="N86" s="338"/>
      <c r="O86" s="88" t="s">
        <v>110</v>
      </c>
      <c r="P86" s="334"/>
      <c r="Q86" s="338"/>
      <c r="R86" s="340" t="s">
        <v>110</v>
      </c>
      <c r="S86" s="337"/>
      <c r="T86" s="338"/>
      <c r="U86" s="86">
        <v>274.91000000000003</v>
      </c>
    </row>
    <row r="87" spans="1:21" ht="38.85" customHeight="1" x14ac:dyDescent="0.25">
      <c r="A87" s="90" t="s">
        <v>110</v>
      </c>
      <c r="B87" s="88" t="s">
        <v>504</v>
      </c>
      <c r="C87" s="335" t="s">
        <v>503</v>
      </c>
      <c r="D87" s="337"/>
      <c r="E87" s="338"/>
      <c r="F87" s="336" t="s">
        <v>262</v>
      </c>
      <c r="G87" s="338"/>
      <c r="H87" s="339">
        <v>46</v>
      </c>
      <c r="I87" s="338"/>
      <c r="J87" s="339">
        <v>1</v>
      </c>
      <c r="K87" s="338"/>
      <c r="L87" s="86">
        <v>46</v>
      </c>
      <c r="M87" s="334"/>
      <c r="N87" s="338"/>
      <c r="O87" s="88" t="s">
        <v>110</v>
      </c>
      <c r="P87" s="334"/>
      <c r="Q87" s="338"/>
      <c r="R87" s="340" t="s">
        <v>110</v>
      </c>
      <c r="S87" s="337"/>
      <c r="T87" s="338"/>
      <c r="U87" s="86">
        <v>137.44999999999999</v>
      </c>
    </row>
    <row r="88" spans="1:21" ht="14.25" customHeight="1" x14ac:dyDescent="0.25">
      <c r="A88" s="85" t="s">
        <v>110</v>
      </c>
      <c r="B88" s="85" t="s">
        <v>110</v>
      </c>
      <c r="C88" s="321" t="s">
        <v>223</v>
      </c>
      <c r="D88" s="337"/>
      <c r="E88" s="337"/>
      <c r="F88" s="337"/>
      <c r="G88" s="337"/>
      <c r="H88" s="337"/>
      <c r="I88" s="337"/>
      <c r="J88" s="337"/>
      <c r="K88" s="337"/>
      <c r="L88" s="338"/>
      <c r="M88" s="341" t="s">
        <v>110</v>
      </c>
      <c r="N88" s="337"/>
      <c r="O88" s="338"/>
      <c r="P88" s="342">
        <v>11064.07</v>
      </c>
      <c r="Q88" s="338"/>
      <c r="R88" s="325"/>
      <c r="S88" s="337"/>
      <c r="T88" s="338"/>
      <c r="U88" s="84">
        <v>1194.92</v>
      </c>
    </row>
    <row r="89" spans="1:21" ht="28.35" customHeight="1" x14ac:dyDescent="0.25">
      <c r="A89" s="93" t="s">
        <v>498</v>
      </c>
      <c r="B89" s="92" t="s">
        <v>1131</v>
      </c>
      <c r="C89" s="321" t="s">
        <v>1130</v>
      </c>
      <c r="D89" s="337"/>
      <c r="E89" s="338"/>
      <c r="F89" s="323" t="s">
        <v>479</v>
      </c>
      <c r="G89" s="338"/>
      <c r="H89" s="324">
        <v>1.08</v>
      </c>
      <c r="I89" s="338"/>
      <c r="J89" s="324">
        <v>1</v>
      </c>
      <c r="K89" s="338"/>
      <c r="L89" s="84">
        <v>1.08</v>
      </c>
      <c r="M89" s="325"/>
      <c r="N89" s="338"/>
      <c r="O89" s="91"/>
      <c r="P89" s="325"/>
      <c r="Q89" s="338"/>
      <c r="R89" s="325"/>
      <c r="S89" s="337"/>
      <c r="T89" s="338"/>
      <c r="U89" s="87"/>
    </row>
    <row r="90" spans="1:21" ht="14.25" customHeight="1" x14ac:dyDescent="0.25">
      <c r="A90" s="88" t="s">
        <v>110</v>
      </c>
      <c r="B90" s="88" t="s">
        <v>157</v>
      </c>
      <c r="C90" s="335" t="s">
        <v>285</v>
      </c>
      <c r="D90" s="337"/>
      <c r="E90" s="338"/>
      <c r="F90" s="336" t="s">
        <v>280</v>
      </c>
      <c r="G90" s="338"/>
      <c r="H90" s="334"/>
      <c r="I90" s="338"/>
      <c r="J90" s="334"/>
      <c r="K90" s="338"/>
      <c r="L90" s="86">
        <v>13.532400000000001</v>
      </c>
      <c r="M90" s="334"/>
      <c r="N90" s="338"/>
      <c r="O90" s="88" t="s">
        <v>110</v>
      </c>
      <c r="P90" s="334"/>
      <c r="Q90" s="338"/>
      <c r="R90" s="334"/>
      <c r="S90" s="337"/>
      <c r="T90" s="338"/>
      <c r="U90" s="86">
        <v>6768.5</v>
      </c>
    </row>
    <row r="91" spans="1:21" ht="14.25" customHeight="1" x14ac:dyDescent="0.25">
      <c r="A91" s="88" t="s">
        <v>110</v>
      </c>
      <c r="B91" s="88" t="s">
        <v>467</v>
      </c>
      <c r="C91" s="335" t="s">
        <v>466</v>
      </c>
      <c r="D91" s="337"/>
      <c r="E91" s="338"/>
      <c r="F91" s="336" t="s">
        <v>280</v>
      </c>
      <c r="G91" s="338"/>
      <c r="H91" s="339">
        <v>12.53</v>
      </c>
      <c r="I91" s="338"/>
      <c r="J91" s="339">
        <v>1</v>
      </c>
      <c r="K91" s="338"/>
      <c r="L91" s="86">
        <v>13.532400000000001</v>
      </c>
      <c r="M91" s="334"/>
      <c r="N91" s="338"/>
      <c r="O91" s="88" t="s">
        <v>110</v>
      </c>
      <c r="P91" s="339">
        <v>500.17</v>
      </c>
      <c r="Q91" s="338"/>
      <c r="R91" s="339">
        <v>1</v>
      </c>
      <c r="S91" s="337"/>
      <c r="T91" s="338"/>
      <c r="U91" s="86">
        <v>6768.5</v>
      </c>
    </row>
    <row r="92" spans="1:21" ht="14.25" customHeight="1" x14ac:dyDescent="0.25">
      <c r="A92" s="88" t="s">
        <v>110</v>
      </c>
      <c r="B92" s="88" t="s">
        <v>138</v>
      </c>
      <c r="C92" s="335" t="s">
        <v>282</v>
      </c>
      <c r="D92" s="337"/>
      <c r="E92" s="338"/>
      <c r="F92" s="336" t="s">
        <v>110</v>
      </c>
      <c r="G92" s="338"/>
      <c r="H92" s="334"/>
      <c r="I92" s="338"/>
      <c r="J92" s="334"/>
      <c r="K92" s="338"/>
      <c r="L92" s="87"/>
      <c r="M92" s="334"/>
      <c r="N92" s="338"/>
      <c r="O92" s="88" t="s">
        <v>110</v>
      </c>
      <c r="P92" s="334"/>
      <c r="Q92" s="338"/>
      <c r="R92" s="334"/>
      <c r="S92" s="337"/>
      <c r="T92" s="338"/>
      <c r="U92" s="86">
        <v>1158.6099999999999</v>
      </c>
    </row>
    <row r="93" spans="1:21" ht="14.25" customHeight="1" x14ac:dyDescent="0.25">
      <c r="A93" s="88" t="s">
        <v>110</v>
      </c>
      <c r="B93" s="88" t="s">
        <v>134</v>
      </c>
      <c r="C93" s="335" t="s">
        <v>281</v>
      </c>
      <c r="D93" s="337"/>
      <c r="E93" s="338"/>
      <c r="F93" s="336" t="s">
        <v>280</v>
      </c>
      <c r="G93" s="338"/>
      <c r="H93" s="334"/>
      <c r="I93" s="338"/>
      <c r="J93" s="334"/>
      <c r="K93" s="338"/>
      <c r="L93" s="86">
        <v>2.8296000000000001</v>
      </c>
      <c r="M93" s="334"/>
      <c r="N93" s="338"/>
      <c r="O93" s="88" t="s">
        <v>110</v>
      </c>
      <c r="P93" s="334"/>
      <c r="Q93" s="338"/>
      <c r="R93" s="334"/>
      <c r="S93" s="337"/>
      <c r="T93" s="338"/>
      <c r="U93" s="86">
        <v>1593.69</v>
      </c>
    </row>
    <row r="94" spans="1:21" ht="18.95" customHeight="1" x14ac:dyDescent="0.25">
      <c r="A94" s="88" t="s">
        <v>110</v>
      </c>
      <c r="B94" s="88" t="s">
        <v>1129</v>
      </c>
      <c r="C94" s="335" t="s">
        <v>1128</v>
      </c>
      <c r="D94" s="337"/>
      <c r="E94" s="338"/>
      <c r="F94" s="336" t="s">
        <v>332</v>
      </c>
      <c r="G94" s="338"/>
      <c r="H94" s="339">
        <v>10.5</v>
      </c>
      <c r="I94" s="338"/>
      <c r="J94" s="339">
        <v>1</v>
      </c>
      <c r="K94" s="338"/>
      <c r="L94" s="86">
        <v>11.34</v>
      </c>
      <c r="M94" s="334">
        <v>2.41</v>
      </c>
      <c r="N94" s="338"/>
      <c r="O94" s="88" t="s">
        <v>1127</v>
      </c>
      <c r="P94" s="339">
        <v>2.68</v>
      </c>
      <c r="Q94" s="338"/>
      <c r="R94" s="334"/>
      <c r="S94" s="337"/>
      <c r="T94" s="338"/>
      <c r="U94" s="86">
        <v>30.39</v>
      </c>
    </row>
    <row r="95" spans="1:21" ht="36.6" customHeight="1" x14ac:dyDescent="0.25">
      <c r="A95" s="88" t="s">
        <v>110</v>
      </c>
      <c r="B95" s="88" t="s">
        <v>1126</v>
      </c>
      <c r="C95" s="335" t="s">
        <v>1125</v>
      </c>
      <c r="D95" s="337"/>
      <c r="E95" s="338"/>
      <c r="F95" s="336" t="s">
        <v>332</v>
      </c>
      <c r="G95" s="338"/>
      <c r="H95" s="339">
        <v>2.62</v>
      </c>
      <c r="I95" s="338"/>
      <c r="J95" s="339">
        <v>1</v>
      </c>
      <c r="K95" s="338"/>
      <c r="L95" s="86">
        <v>2.8296000000000001</v>
      </c>
      <c r="M95" s="334"/>
      <c r="N95" s="338"/>
      <c r="O95" s="88" t="s">
        <v>110</v>
      </c>
      <c r="P95" s="339">
        <v>398.72</v>
      </c>
      <c r="Q95" s="338"/>
      <c r="R95" s="334"/>
      <c r="S95" s="337"/>
      <c r="T95" s="338"/>
      <c r="U95" s="86">
        <v>1128.22</v>
      </c>
    </row>
    <row r="96" spans="1:21" ht="14.25" customHeight="1" x14ac:dyDescent="0.25">
      <c r="A96" s="88" t="s">
        <v>110</v>
      </c>
      <c r="B96" s="88" t="s">
        <v>336</v>
      </c>
      <c r="C96" s="335" t="s">
        <v>335</v>
      </c>
      <c r="D96" s="337"/>
      <c r="E96" s="338"/>
      <c r="F96" s="336" t="s">
        <v>280</v>
      </c>
      <c r="G96" s="338"/>
      <c r="H96" s="339">
        <v>2.62</v>
      </c>
      <c r="I96" s="338"/>
      <c r="J96" s="339">
        <v>1</v>
      </c>
      <c r="K96" s="338"/>
      <c r="L96" s="86">
        <v>2.8296000000000001</v>
      </c>
      <c r="M96" s="334"/>
      <c r="N96" s="338"/>
      <c r="O96" s="88" t="s">
        <v>110</v>
      </c>
      <c r="P96" s="339">
        <v>563.22</v>
      </c>
      <c r="Q96" s="338"/>
      <c r="R96" s="339">
        <v>1</v>
      </c>
      <c r="S96" s="337"/>
      <c r="T96" s="338"/>
      <c r="U96" s="86">
        <v>1593.69</v>
      </c>
    </row>
    <row r="97" spans="1:21" ht="14.25" customHeight="1" x14ac:dyDescent="0.25">
      <c r="A97" s="88" t="s">
        <v>110</v>
      </c>
      <c r="B97" s="88" t="s">
        <v>108</v>
      </c>
      <c r="C97" s="335" t="s">
        <v>279</v>
      </c>
      <c r="D97" s="337"/>
      <c r="E97" s="338"/>
      <c r="F97" s="336" t="s">
        <v>110</v>
      </c>
      <c r="G97" s="338"/>
      <c r="H97" s="334"/>
      <c r="I97" s="338"/>
      <c r="J97" s="334"/>
      <c r="K97" s="338"/>
      <c r="L97" s="87"/>
      <c r="M97" s="334"/>
      <c r="N97" s="338"/>
      <c r="O97" s="88" t="s">
        <v>110</v>
      </c>
      <c r="P97" s="334"/>
      <c r="Q97" s="338"/>
      <c r="R97" s="334"/>
      <c r="S97" s="337"/>
      <c r="T97" s="338"/>
      <c r="U97" s="86">
        <v>0</v>
      </c>
    </row>
    <row r="98" spans="1:21" ht="14.25" customHeight="1" x14ac:dyDescent="0.25">
      <c r="A98" s="88" t="s">
        <v>110</v>
      </c>
      <c r="B98" s="88" t="s">
        <v>110</v>
      </c>
      <c r="C98" s="321" t="s">
        <v>268</v>
      </c>
      <c r="D98" s="337"/>
      <c r="E98" s="338"/>
      <c r="F98" s="336" t="s">
        <v>110</v>
      </c>
      <c r="G98" s="338"/>
      <c r="H98" s="334"/>
      <c r="I98" s="338"/>
      <c r="J98" s="334"/>
      <c r="K98" s="338"/>
      <c r="L98" s="87"/>
      <c r="M98" s="334"/>
      <c r="N98" s="338"/>
      <c r="O98" s="88" t="s">
        <v>110</v>
      </c>
      <c r="P98" s="334"/>
      <c r="Q98" s="338"/>
      <c r="R98" s="334"/>
      <c r="S98" s="337"/>
      <c r="T98" s="338"/>
      <c r="U98" s="84">
        <v>9520.7999999999993</v>
      </c>
    </row>
    <row r="99" spans="1:21" ht="14.25" customHeight="1" x14ac:dyDescent="0.25">
      <c r="A99" s="90" t="s">
        <v>110</v>
      </c>
      <c r="B99" s="90" t="s">
        <v>110</v>
      </c>
      <c r="C99" s="335" t="s">
        <v>267</v>
      </c>
      <c r="D99" s="337"/>
      <c r="E99" s="338"/>
      <c r="F99" s="336" t="s">
        <v>110</v>
      </c>
      <c r="G99" s="338"/>
      <c r="H99" s="334"/>
      <c r="I99" s="338"/>
      <c r="J99" s="335" t="s">
        <v>110</v>
      </c>
      <c r="K99" s="338"/>
      <c r="L99" s="88" t="s">
        <v>110</v>
      </c>
      <c r="M99" s="335" t="s">
        <v>110</v>
      </c>
      <c r="N99" s="338"/>
      <c r="O99" s="90" t="s">
        <v>110</v>
      </c>
      <c r="P99" s="334"/>
      <c r="Q99" s="338"/>
      <c r="R99" s="335" t="s">
        <v>110</v>
      </c>
      <c r="S99" s="337"/>
      <c r="T99" s="338"/>
      <c r="U99" s="86">
        <v>8362.19</v>
      </c>
    </row>
    <row r="100" spans="1:21" ht="38.85" customHeight="1" x14ac:dyDescent="0.25">
      <c r="A100" s="90" t="s">
        <v>110</v>
      </c>
      <c r="B100" s="88" t="s">
        <v>506</v>
      </c>
      <c r="C100" s="335" t="s">
        <v>505</v>
      </c>
      <c r="D100" s="337"/>
      <c r="E100" s="338"/>
      <c r="F100" s="336" t="s">
        <v>262</v>
      </c>
      <c r="G100" s="338"/>
      <c r="H100" s="339">
        <v>92</v>
      </c>
      <c r="I100" s="338"/>
      <c r="J100" s="339">
        <v>1</v>
      </c>
      <c r="K100" s="338"/>
      <c r="L100" s="86">
        <v>92</v>
      </c>
      <c r="M100" s="334"/>
      <c r="N100" s="338"/>
      <c r="O100" s="88" t="s">
        <v>110</v>
      </c>
      <c r="P100" s="334"/>
      <c r="Q100" s="338"/>
      <c r="R100" s="340" t="s">
        <v>110</v>
      </c>
      <c r="S100" s="337"/>
      <c r="T100" s="338"/>
      <c r="U100" s="86">
        <v>7693.21</v>
      </c>
    </row>
    <row r="101" spans="1:21" ht="38.85" customHeight="1" x14ac:dyDescent="0.25">
      <c r="A101" s="90" t="s">
        <v>110</v>
      </c>
      <c r="B101" s="88" t="s">
        <v>504</v>
      </c>
      <c r="C101" s="335" t="s">
        <v>503</v>
      </c>
      <c r="D101" s="337"/>
      <c r="E101" s="338"/>
      <c r="F101" s="336" t="s">
        <v>262</v>
      </c>
      <c r="G101" s="338"/>
      <c r="H101" s="339">
        <v>46</v>
      </c>
      <c r="I101" s="338"/>
      <c r="J101" s="339">
        <v>1</v>
      </c>
      <c r="K101" s="338"/>
      <c r="L101" s="86">
        <v>46</v>
      </c>
      <c r="M101" s="334"/>
      <c r="N101" s="338"/>
      <c r="O101" s="88" t="s">
        <v>110</v>
      </c>
      <c r="P101" s="334"/>
      <c r="Q101" s="338"/>
      <c r="R101" s="340" t="s">
        <v>110</v>
      </c>
      <c r="S101" s="337"/>
      <c r="T101" s="338"/>
      <c r="U101" s="86">
        <v>3846.61</v>
      </c>
    </row>
    <row r="102" spans="1:21" ht="14.25" customHeight="1" x14ac:dyDescent="0.25">
      <c r="A102" s="85" t="s">
        <v>110</v>
      </c>
      <c r="B102" s="85" t="s">
        <v>110</v>
      </c>
      <c r="C102" s="321" t="s">
        <v>223</v>
      </c>
      <c r="D102" s="337"/>
      <c r="E102" s="337"/>
      <c r="F102" s="337"/>
      <c r="G102" s="337"/>
      <c r="H102" s="337"/>
      <c r="I102" s="337"/>
      <c r="J102" s="337"/>
      <c r="K102" s="337"/>
      <c r="L102" s="338"/>
      <c r="M102" s="341" t="s">
        <v>110</v>
      </c>
      <c r="N102" s="337"/>
      <c r="O102" s="338"/>
      <c r="P102" s="342">
        <v>19500.57</v>
      </c>
      <c r="Q102" s="338"/>
      <c r="R102" s="325"/>
      <c r="S102" s="337"/>
      <c r="T102" s="338"/>
      <c r="U102" s="84">
        <v>21060.62</v>
      </c>
    </row>
    <row r="103" spans="1:21" ht="60.75" customHeight="1" x14ac:dyDescent="0.25">
      <c r="A103" s="93" t="s">
        <v>491</v>
      </c>
      <c r="B103" s="92" t="s">
        <v>440</v>
      </c>
      <c r="C103" s="321" t="s">
        <v>1124</v>
      </c>
      <c r="D103" s="337"/>
      <c r="E103" s="338"/>
      <c r="F103" s="323" t="s">
        <v>438</v>
      </c>
      <c r="G103" s="338"/>
      <c r="H103" s="324">
        <v>1.08</v>
      </c>
      <c r="I103" s="338"/>
      <c r="J103" s="324">
        <v>1</v>
      </c>
      <c r="K103" s="338"/>
      <c r="L103" s="84">
        <v>1.08</v>
      </c>
      <c r="M103" s="325"/>
      <c r="N103" s="338"/>
      <c r="O103" s="91"/>
      <c r="P103" s="325"/>
      <c r="Q103" s="338"/>
      <c r="R103" s="325"/>
      <c r="S103" s="337"/>
      <c r="T103" s="338"/>
      <c r="U103" s="87"/>
    </row>
    <row r="104" spans="1:21" ht="50.25" customHeight="1" x14ac:dyDescent="0.25">
      <c r="A104" s="89" t="s">
        <v>110</v>
      </c>
      <c r="B104" s="88" t="s">
        <v>1123</v>
      </c>
      <c r="C104" s="335" t="s">
        <v>1068</v>
      </c>
      <c r="D104" s="337"/>
      <c r="E104" s="337"/>
      <c r="F104" s="337"/>
      <c r="G104" s="337"/>
      <c r="H104" s="337"/>
      <c r="I104" s="337"/>
      <c r="J104" s="337"/>
      <c r="K104" s="337"/>
      <c r="L104" s="337"/>
      <c r="M104" s="337"/>
      <c r="N104" s="337"/>
      <c r="O104" s="337"/>
      <c r="P104" s="337"/>
      <c r="Q104" s="337"/>
      <c r="R104" s="337"/>
      <c r="S104" s="337"/>
      <c r="T104" s="338"/>
      <c r="U104" s="90" t="s">
        <v>110</v>
      </c>
    </row>
    <row r="105" spans="1:21" ht="14.25" customHeight="1" x14ac:dyDescent="0.25">
      <c r="A105" s="88" t="s">
        <v>110</v>
      </c>
      <c r="B105" s="88" t="s">
        <v>157</v>
      </c>
      <c r="C105" s="335" t="s">
        <v>285</v>
      </c>
      <c r="D105" s="337"/>
      <c r="E105" s="338"/>
      <c r="F105" s="336" t="s">
        <v>280</v>
      </c>
      <c r="G105" s="338"/>
      <c r="H105" s="334"/>
      <c r="I105" s="338"/>
      <c r="J105" s="334"/>
      <c r="K105" s="338"/>
      <c r="L105" s="86">
        <v>165.18600000000001</v>
      </c>
      <c r="M105" s="334"/>
      <c r="N105" s="338"/>
      <c r="O105" s="88" t="s">
        <v>110</v>
      </c>
      <c r="P105" s="334"/>
      <c r="Q105" s="338"/>
      <c r="R105" s="334"/>
      <c r="S105" s="337"/>
      <c r="T105" s="338"/>
      <c r="U105" s="86">
        <v>81927.3</v>
      </c>
    </row>
    <row r="106" spans="1:21" ht="14.25" customHeight="1" x14ac:dyDescent="0.25">
      <c r="A106" s="88" t="s">
        <v>110</v>
      </c>
      <c r="B106" s="88" t="s">
        <v>437</v>
      </c>
      <c r="C106" s="335" t="s">
        <v>436</v>
      </c>
      <c r="D106" s="337"/>
      <c r="E106" s="338"/>
      <c r="F106" s="336" t="s">
        <v>280</v>
      </c>
      <c r="G106" s="338"/>
      <c r="H106" s="339">
        <v>133</v>
      </c>
      <c r="I106" s="338"/>
      <c r="J106" s="339">
        <v>1.1499999999999999</v>
      </c>
      <c r="K106" s="338"/>
      <c r="L106" s="86">
        <v>165.18600000000001</v>
      </c>
      <c r="M106" s="334"/>
      <c r="N106" s="338"/>
      <c r="O106" s="88" t="s">
        <v>110</v>
      </c>
      <c r="P106" s="339">
        <v>495.97</v>
      </c>
      <c r="Q106" s="338"/>
      <c r="R106" s="339">
        <v>1</v>
      </c>
      <c r="S106" s="337"/>
      <c r="T106" s="338"/>
      <c r="U106" s="86">
        <v>81927.3</v>
      </c>
    </row>
    <row r="107" spans="1:21" ht="14.25" customHeight="1" x14ac:dyDescent="0.25">
      <c r="A107" s="88" t="s">
        <v>110</v>
      </c>
      <c r="B107" s="88" t="s">
        <v>138</v>
      </c>
      <c r="C107" s="335" t="s">
        <v>282</v>
      </c>
      <c r="D107" s="337"/>
      <c r="E107" s="338"/>
      <c r="F107" s="336" t="s">
        <v>110</v>
      </c>
      <c r="G107" s="338"/>
      <c r="H107" s="334"/>
      <c r="I107" s="338"/>
      <c r="J107" s="334"/>
      <c r="K107" s="338"/>
      <c r="L107" s="87"/>
      <c r="M107" s="334"/>
      <c r="N107" s="338"/>
      <c r="O107" s="88" t="s">
        <v>110</v>
      </c>
      <c r="P107" s="334"/>
      <c r="Q107" s="338"/>
      <c r="R107" s="334"/>
      <c r="S107" s="337"/>
      <c r="T107" s="338"/>
      <c r="U107" s="86">
        <v>0</v>
      </c>
    </row>
    <row r="108" spans="1:21" ht="14.25" customHeight="1" x14ac:dyDescent="0.25">
      <c r="A108" s="88" t="s">
        <v>110</v>
      </c>
      <c r="B108" s="88" t="s">
        <v>134</v>
      </c>
      <c r="C108" s="335" t="s">
        <v>281</v>
      </c>
      <c r="D108" s="337"/>
      <c r="E108" s="338"/>
      <c r="F108" s="336" t="s">
        <v>280</v>
      </c>
      <c r="G108" s="338"/>
      <c r="H108" s="334"/>
      <c r="I108" s="338"/>
      <c r="J108" s="334"/>
      <c r="K108" s="338"/>
      <c r="L108" s="87"/>
      <c r="M108" s="334"/>
      <c r="N108" s="338"/>
      <c r="O108" s="88" t="s">
        <v>110</v>
      </c>
      <c r="P108" s="334"/>
      <c r="Q108" s="338"/>
      <c r="R108" s="334"/>
      <c r="S108" s="337"/>
      <c r="T108" s="338"/>
      <c r="U108" s="86">
        <v>0</v>
      </c>
    </row>
    <row r="109" spans="1:21" ht="14.25" customHeight="1" x14ac:dyDescent="0.25">
      <c r="A109" s="88" t="s">
        <v>110</v>
      </c>
      <c r="B109" s="88" t="s">
        <v>108</v>
      </c>
      <c r="C109" s="335" t="s">
        <v>279</v>
      </c>
      <c r="D109" s="337"/>
      <c r="E109" s="338"/>
      <c r="F109" s="336" t="s">
        <v>110</v>
      </c>
      <c r="G109" s="338"/>
      <c r="H109" s="334"/>
      <c r="I109" s="338"/>
      <c r="J109" s="334"/>
      <c r="K109" s="338"/>
      <c r="L109" s="87"/>
      <c r="M109" s="334"/>
      <c r="N109" s="338"/>
      <c r="O109" s="88" t="s">
        <v>110</v>
      </c>
      <c r="P109" s="334"/>
      <c r="Q109" s="338"/>
      <c r="R109" s="334"/>
      <c r="S109" s="337"/>
      <c r="T109" s="338"/>
      <c r="U109" s="86">
        <v>1494.71</v>
      </c>
    </row>
    <row r="110" spans="1:21" ht="36.6" customHeight="1" x14ac:dyDescent="0.25">
      <c r="A110" s="88" t="s">
        <v>110</v>
      </c>
      <c r="B110" s="88" t="s">
        <v>435</v>
      </c>
      <c r="C110" s="335" t="s">
        <v>434</v>
      </c>
      <c r="D110" s="337"/>
      <c r="E110" s="338"/>
      <c r="F110" s="336" t="s">
        <v>328</v>
      </c>
      <c r="G110" s="338"/>
      <c r="H110" s="339">
        <v>0.08</v>
      </c>
      <c r="I110" s="338"/>
      <c r="J110" s="339">
        <v>1</v>
      </c>
      <c r="K110" s="338"/>
      <c r="L110" s="86">
        <v>8.6400000000000005E-2</v>
      </c>
      <c r="M110" s="334">
        <v>16655</v>
      </c>
      <c r="N110" s="338"/>
      <c r="O110" s="88" t="s">
        <v>157</v>
      </c>
      <c r="P110" s="339">
        <v>16655</v>
      </c>
      <c r="Q110" s="338"/>
      <c r="R110" s="334"/>
      <c r="S110" s="337"/>
      <c r="T110" s="338"/>
      <c r="U110" s="86">
        <v>1438.99</v>
      </c>
    </row>
    <row r="111" spans="1:21" ht="14.25" customHeight="1" x14ac:dyDescent="0.25">
      <c r="A111" s="88" t="s">
        <v>110</v>
      </c>
      <c r="B111" s="88" t="s">
        <v>433</v>
      </c>
      <c r="C111" s="335" t="s">
        <v>432</v>
      </c>
      <c r="D111" s="337"/>
      <c r="E111" s="338"/>
      <c r="F111" s="336" t="s">
        <v>276</v>
      </c>
      <c r="G111" s="338"/>
      <c r="H111" s="339">
        <v>8.0000000000000004E-4</v>
      </c>
      <c r="I111" s="338"/>
      <c r="J111" s="339">
        <v>1</v>
      </c>
      <c r="K111" s="338"/>
      <c r="L111" s="86">
        <v>8.6399999999999997E-4</v>
      </c>
      <c r="M111" s="334"/>
      <c r="N111" s="338"/>
      <c r="O111" s="88" t="s">
        <v>110</v>
      </c>
      <c r="P111" s="339">
        <v>64494.01</v>
      </c>
      <c r="Q111" s="338"/>
      <c r="R111" s="334"/>
      <c r="S111" s="337"/>
      <c r="T111" s="338"/>
      <c r="U111" s="86">
        <v>55.72</v>
      </c>
    </row>
    <row r="112" spans="1:21" ht="14.25" customHeight="1" x14ac:dyDescent="0.25">
      <c r="A112" s="88" t="s">
        <v>110</v>
      </c>
      <c r="B112" s="88" t="s">
        <v>110</v>
      </c>
      <c r="C112" s="321" t="s">
        <v>268</v>
      </c>
      <c r="D112" s="337"/>
      <c r="E112" s="338"/>
      <c r="F112" s="336" t="s">
        <v>110</v>
      </c>
      <c r="G112" s="338"/>
      <c r="H112" s="334"/>
      <c r="I112" s="338"/>
      <c r="J112" s="334"/>
      <c r="K112" s="338"/>
      <c r="L112" s="87"/>
      <c r="M112" s="334"/>
      <c r="N112" s="338"/>
      <c r="O112" s="88" t="s">
        <v>110</v>
      </c>
      <c r="P112" s="334"/>
      <c r="Q112" s="338"/>
      <c r="R112" s="334"/>
      <c r="S112" s="337"/>
      <c r="T112" s="338"/>
      <c r="U112" s="84">
        <v>83422.009999999995</v>
      </c>
    </row>
    <row r="113" spans="1:21" ht="14.25" customHeight="1" x14ac:dyDescent="0.25">
      <c r="A113" s="90" t="s">
        <v>110</v>
      </c>
      <c r="B113" s="90" t="s">
        <v>110</v>
      </c>
      <c r="C113" s="335" t="s">
        <v>267</v>
      </c>
      <c r="D113" s="337"/>
      <c r="E113" s="338"/>
      <c r="F113" s="336" t="s">
        <v>110</v>
      </c>
      <c r="G113" s="338"/>
      <c r="H113" s="334"/>
      <c r="I113" s="338"/>
      <c r="J113" s="335" t="s">
        <v>110</v>
      </c>
      <c r="K113" s="338"/>
      <c r="L113" s="88" t="s">
        <v>110</v>
      </c>
      <c r="M113" s="335" t="s">
        <v>110</v>
      </c>
      <c r="N113" s="338"/>
      <c r="O113" s="90" t="s">
        <v>110</v>
      </c>
      <c r="P113" s="334"/>
      <c r="Q113" s="338"/>
      <c r="R113" s="335" t="s">
        <v>110</v>
      </c>
      <c r="S113" s="337"/>
      <c r="T113" s="338"/>
      <c r="U113" s="86">
        <v>81927.3</v>
      </c>
    </row>
    <row r="114" spans="1:21" ht="28.35" customHeight="1" x14ac:dyDescent="0.25">
      <c r="A114" s="90" t="s">
        <v>110</v>
      </c>
      <c r="B114" s="88" t="s">
        <v>428</v>
      </c>
      <c r="C114" s="335" t="s">
        <v>427</v>
      </c>
      <c r="D114" s="337"/>
      <c r="E114" s="338"/>
      <c r="F114" s="336" t="s">
        <v>262</v>
      </c>
      <c r="G114" s="338"/>
      <c r="H114" s="339">
        <v>98</v>
      </c>
      <c r="I114" s="338"/>
      <c r="J114" s="339">
        <v>1</v>
      </c>
      <c r="K114" s="338"/>
      <c r="L114" s="86">
        <v>98</v>
      </c>
      <c r="M114" s="334"/>
      <c r="N114" s="338"/>
      <c r="O114" s="88" t="s">
        <v>110</v>
      </c>
      <c r="P114" s="334"/>
      <c r="Q114" s="338"/>
      <c r="R114" s="340" t="s">
        <v>110</v>
      </c>
      <c r="S114" s="337"/>
      <c r="T114" s="338"/>
      <c r="U114" s="86">
        <v>80288.75</v>
      </c>
    </row>
    <row r="115" spans="1:21" ht="28.35" customHeight="1" x14ac:dyDescent="0.25">
      <c r="A115" s="90" t="s">
        <v>110</v>
      </c>
      <c r="B115" s="88" t="s">
        <v>426</v>
      </c>
      <c r="C115" s="335" t="s">
        <v>425</v>
      </c>
      <c r="D115" s="337"/>
      <c r="E115" s="338"/>
      <c r="F115" s="336" t="s">
        <v>262</v>
      </c>
      <c r="G115" s="338"/>
      <c r="H115" s="339">
        <v>58</v>
      </c>
      <c r="I115" s="338"/>
      <c r="J115" s="339">
        <v>1</v>
      </c>
      <c r="K115" s="338"/>
      <c r="L115" s="86">
        <v>58</v>
      </c>
      <c r="M115" s="334"/>
      <c r="N115" s="338"/>
      <c r="O115" s="88" t="s">
        <v>110</v>
      </c>
      <c r="P115" s="334"/>
      <c r="Q115" s="338"/>
      <c r="R115" s="340" t="s">
        <v>110</v>
      </c>
      <c r="S115" s="337"/>
      <c r="T115" s="338"/>
      <c r="U115" s="86">
        <v>47517.83</v>
      </c>
    </row>
    <row r="116" spans="1:21" ht="14.25" customHeight="1" x14ac:dyDescent="0.25">
      <c r="A116" s="85" t="s">
        <v>110</v>
      </c>
      <c r="B116" s="85" t="s">
        <v>110</v>
      </c>
      <c r="C116" s="321" t="s">
        <v>223</v>
      </c>
      <c r="D116" s="337"/>
      <c r="E116" s="337"/>
      <c r="F116" s="337"/>
      <c r="G116" s="337"/>
      <c r="H116" s="337"/>
      <c r="I116" s="337"/>
      <c r="J116" s="337"/>
      <c r="K116" s="337"/>
      <c r="L116" s="338"/>
      <c r="M116" s="341" t="s">
        <v>110</v>
      </c>
      <c r="N116" s="337"/>
      <c r="O116" s="338"/>
      <c r="P116" s="342">
        <v>195582.03</v>
      </c>
      <c r="Q116" s="338"/>
      <c r="R116" s="325"/>
      <c r="S116" s="337"/>
      <c r="T116" s="338"/>
      <c r="U116" s="84">
        <v>211228.59</v>
      </c>
    </row>
    <row r="117" spans="1:21" ht="38.85" customHeight="1" x14ac:dyDescent="0.25">
      <c r="A117" s="89" t="s">
        <v>489</v>
      </c>
      <c r="B117" s="88" t="s">
        <v>1122</v>
      </c>
      <c r="C117" s="335" t="s">
        <v>1121</v>
      </c>
      <c r="D117" s="337"/>
      <c r="E117" s="338"/>
      <c r="F117" s="336" t="s">
        <v>429</v>
      </c>
      <c r="G117" s="338"/>
      <c r="H117" s="339">
        <v>1.1015999999999999</v>
      </c>
      <c r="I117" s="338"/>
      <c r="J117" s="339">
        <v>1</v>
      </c>
      <c r="K117" s="338"/>
      <c r="L117" s="86">
        <v>1.1015999999999999</v>
      </c>
      <c r="M117" s="339">
        <v>107.69</v>
      </c>
      <c r="N117" s="338"/>
      <c r="O117" s="86">
        <v>1.02</v>
      </c>
      <c r="P117" s="339">
        <v>109.84</v>
      </c>
      <c r="Q117" s="338"/>
      <c r="R117" s="339">
        <v>1</v>
      </c>
      <c r="S117" s="337"/>
      <c r="T117" s="338"/>
      <c r="U117" s="86">
        <v>121</v>
      </c>
    </row>
    <row r="118" spans="1:21" ht="14.25" customHeight="1" x14ac:dyDescent="0.25">
      <c r="A118" s="85" t="s">
        <v>110</v>
      </c>
      <c r="B118" s="85" t="s">
        <v>110</v>
      </c>
      <c r="C118" s="321" t="s">
        <v>223</v>
      </c>
      <c r="D118" s="337"/>
      <c r="E118" s="337"/>
      <c r="F118" s="337"/>
      <c r="G118" s="337"/>
      <c r="H118" s="337"/>
      <c r="I118" s="337"/>
      <c r="J118" s="337"/>
      <c r="K118" s="337"/>
      <c r="L118" s="338"/>
      <c r="M118" s="341" t="s">
        <v>110</v>
      </c>
      <c r="N118" s="337"/>
      <c r="O118" s="338"/>
      <c r="P118" s="342">
        <v>109.84</v>
      </c>
      <c r="Q118" s="338"/>
      <c r="R118" s="325"/>
      <c r="S118" s="337"/>
      <c r="T118" s="338"/>
      <c r="U118" s="84">
        <v>121</v>
      </c>
    </row>
    <row r="119" spans="1:21" ht="60.75" customHeight="1" x14ac:dyDescent="0.25">
      <c r="A119" s="93" t="s">
        <v>482</v>
      </c>
      <c r="B119" s="92" t="s">
        <v>1088</v>
      </c>
      <c r="C119" s="321" t="s">
        <v>1120</v>
      </c>
      <c r="D119" s="337"/>
      <c r="E119" s="338"/>
      <c r="F119" s="323" t="s">
        <v>295</v>
      </c>
      <c r="G119" s="338"/>
      <c r="H119" s="324">
        <v>7.2</v>
      </c>
      <c r="I119" s="338"/>
      <c r="J119" s="324">
        <v>1</v>
      </c>
      <c r="K119" s="338"/>
      <c r="L119" s="84">
        <v>7.2</v>
      </c>
      <c r="M119" s="325"/>
      <c r="N119" s="338"/>
      <c r="O119" s="91"/>
      <c r="P119" s="325"/>
      <c r="Q119" s="338"/>
      <c r="R119" s="325"/>
      <c r="S119" s="337"/>
      <c r="T119" s="338"/>
      <c r="U119" s="87"/>
    </row>
    <row r="120" spans="1:21" ht="50.25" customHeight="1" x14ac:dyDescent="0.25">
      <c r="A120" s="89" t="s">
        <v>110</v>
      </c>
      <c r="B120" s="88" t="s">
        <v>1069</v>
      </c>
      <c r="C120" s="335" t="s">
        <v>1068</v>
      </c>
      <c r="D120" s="337"/>
      <c r="E120" s="337"/>
      <c r="F120" s="337"/>
      <c r="G120" s="337"/>
      <c r="H120" s="337"/>
      <c r="I120" s="337"/>
      <c r="J120" s="337"/>
      <c r="K120" s="337"/>
      <c r="L120" s="337"/>
      <c r="M120" s="337"/>
      <c r="N120" s="337"/>
      <c r="O120" s="337"/>
      <c r="P120" s="337"/>
      <c r="Q120" s="337"/>
      <c r="R120" s="337"/>
      <c r="S120" s="337"/>
      <c r="T120" s="338"/>
      <c r="U120" s="90" t="s">
        <v>110</v>
      </c>
    </row>
    <row r="121" spans="1:21" ht="14.25" customHeight="1" x14ac:dyDescent="0.25">
      <c r="A121" s="88" t="s">
        <v>110</v>
      </c>
      <c r="B121" s="88" t="s">
        <v>157</v>
      </c>
      <c r="C121" s="335" t="s">
        <v>285</v>
      </c>
      <c r="D121" s="337"/>
      <c r="E121" s="338"/>
      <c r="F121" s="336" t="s">
        <v>280</v>
      </c>
      <c r="G121" s="338"/>
      <c r="H121" s="334"/>
      <c r="I121" s="338"/>
      <c r="J121" s="334"/>
      <c r="K121" s="338"/>
      <c r="L121" s="86">
        <v>190.77119999999999</v>
      </c>
      <c r="M121" s="334"/>
      <c r="N121" s="338"/>
      <c r="O121" s="88" t="s">
        <v>110</v>
      </c>
      <c r="P121" s="334"/>
      <c r="Q121" s="338"/>
      <c r="R121" s="334"/>
      <c r="S121" s="337"/>
      <c r="T121" s="338"/>
      <c r="U121" s="86">
        <v>105040.53</v>
      </c>
    </row>
    <row r="122" spans="1:21" ht="14.25" customHeight="1" x14ac:dyDescent="0.25">
      <c r="A122" s="88" t="s">
        <v>110</v>
      </c>
      <c r="B122" s="88" t="s">
        <v>284</v>
      </c>
      <c r="C122" s="335" t="s">
        <v>283</v>
      </c>
      <c r="D122" s="337"/>
      <c r="E122" s="338"/>
      <c r="F122" s="336" t="s">
        <v>280</v>
      </c>
      <c r="G122" s="338"/>
      <c r="H122" s="339">
        <v>23.04</v>
      </c>
      <c r="I122" s="338"/>
      <c r="J122" s="339">
        <v>1.1499999999999999</v>
      </c>
      <c r="K122" s="338"/>
      <c r="L122" s="86">
        <v>190.77119999999999</v>
      </c>
      <c r="M122" s="334"/>
      <c r="N122" s="338"/>
      <c r="O122" s="88" t="s">
        <v>110</v>
      </c>
      <c r="P122" s="339">
        <v>550.61</v>
      </c>
      <c r="Q122" s="338"/>
      <c r="R122" s="339">
        <v>1</v>
      </c>
      <c r="S122" s="337"/>
      <c r="T122" s="338"/>
      <c r="U122" s="86">
        <v>105040.53</v>
      </c>
    </row>
    <row r="123" spans="1:21" ht="14.25" customHeight="1" x14ac:dyDescent="0.25">
      <c r="A123" s="88" t="s">
        <v>110</v>
      </c>
      <c r="B123" s="88" t="s">
        <v>138</v>
      </c>
      <c r="C123" s="335" t="s">
        <v>282</v>
      </c>
      <c r="D123" s="337"/>
      <c r="E123" s="338"/>
      <c r="F123" s="336" t="s">
        <v>110</v>
      </c>
      <c r="G123" s="338"/>
      <c r="H123" s="334"/>
      <c r="I123" s="338"/>
      <c r="J123" s="334"/>
      <c r="K123" s="338"/>
      <c r="L123" s="87"/>
      <c r="M123" s="334"/>
      <c r="N123" s="338"/>
      <c r="O123" s="88" t="s">
        <v>110</v>
      </c>
      <c r="P123" s="334"/>
      <c r="Q123" s="338"/>
      <c r="R123" s="334"/>
      <c r="S123" s="337"/>
      <c r="T123" s="338"/>
      <c r="U123" s="86">
        <v>4744.97</v>
      </c>
    </row>
    <row r="124" spans="1:21" ht="14.25" customHeight="1" x14ac:dyDescent="0.25">
      <c r="A124" s="88" t="s">
        <v>110</v>
      </c>
      <c r="B124" s="88" t="s">
        <v>134</v>
      </c>
      <c r="C124" s="335" t="s">
        <v>281</v>
      </c>
      <c r="D124" s="337"/>
      <c r="E124" s="338"/>
      <c r="F124" s="336" t="s">
        <v>280</v>
      </c>
      <c r="G124" s="338"/>
      <c r="H124" s="334"/>
      <c r="I124" s="338"/>
      <c r="J124" s="334"/>
      <c r="K124" s="338"/>
      <c r="L124" s="86">
        <v>3.3119999999999998</v>
      </c>
      <c r="M124" s="334"/>
      <c r="N124" s="338"/>
      <c r="O124" s="88" t="s">
        <v>110</v>
      </c>
      <c r="P124" s="334"/>
      <c r="Q124" s="338"/>
      <c r="R124" s="334"/>
      <c r="S124" s="337"/>
      <c r="T124" s="338"/>
      <c r="U124" s="86">
        <v>2185.5500000000002</v>
      </c>
    </row>
    <row r="125" spans="1:21" ht="18.95" customHeight="1" x14ac:dyDescent="0.25">
      <c r="A125" s="88" t="s">
        <v>110</v>
      </c>
      <c r="B125" s="88" t="s">
        <v>365</v>
      </c>
      <c r="C125" s="335" t="s">
        <v>364</v>
      </c>
      <c r="D125" s="337"/>
      <c r="E125" s="338"/>
      <c r="F125" s="336" t="s">
        <v>332</v>
      </c>
      <c r="G125" s="338"/>
      <c r="H125" s="339">
        <v>0.2</v>
      </c>
      <c r="I125" s="338"/>
      <c r="J125" s="339">
        <v>1.1499999999999999</v>
      </c>
      <c r="K125" s="338"/>
      <c r="L125" s="86">
        <v>1.6559999999999999</v>
      </c>
      <c r="M125" s="334"/>
      <c r="N125" s="338"/>
      <c r="O125" s="88" t="s">
        <v>110</v>
      </c>
      <c r="P125" s="339">
        <v>1631.99</v>
      </c>
      <c r="Q125" s="338"/>
      <c r="R125" s="334"/>
      <c r="S125" s="337"/>
      <c r="T125" s="338"/>
      <c r="U125" s="86">
        <v>2702.58</v>
      </c>
    </row>
    <row r="126" spans="1:21" ht="14.25" customHeight="1" x14ac:dyDescent="0.25">
      <c r="A126" s="88" t="s">
        <v>110</v>
      </c>
      <c r="B126" s="88" t="s">
        <v>360</v>
      </c>
      <c r="C126" s="335" t="s">
        <v>359</v>
      </c>
      <c r="D126" s="337"/>
      <c r="E126" s="338"/>
      <c r="F126" s="336" t="s">
        <v>280</v>
      </c>
      <c r="G126" s="338"/>
      <c r="H126" s="339">
        <v>0.2</v>
      </c>
      <c r="I126" s="338"/>
      <c r="J126" s="339">
        <v>1.1499999999999999</v>
      </c>
      <c r="K126" s="338"/>
      <c r="L126" s="86">
        <v>1.6559999999999999</v>
      </c>
      <c r="M126" s="334"/>
      <c r="N126" s="338"/>
      <c r="O126" s="88" t="s">
        <v>110</v>
      </c>
      <c r="P126" s="339">
        <v>756.56</v>
      </c>
      <c r="Q126" s="338"/>
      <c r="R126" s="339">
        <v>1</v>
      </c>
      <c r="S126" s="337"/>
      <c r="T126" s="338"/>
      <c r="U126" s="86">
        <v>1252.8599999999999</v>
      </c>
    </row>
    <row r="127" spans="1:21" ht="18.95" customHeight="1" x14ac:dyDescent="0.25">
      <c r="A127" s="88" t="s">
        <v>110</v>
      </c>
      <c r="B127" s="88" t="s">
        <v>384</v>
      </c>
      <c r="C127" s="335" t="s">
        <v>383</v>
      </c>
      <c r="D127" s="337"/>
      <c r="E127" s="338"/>
      <c r="F127" s="336" t="s">
        <v>332</v>
      </c>
      <c r="G127" s="338"/>
      <c r="H127" s="339">
        <v>5.14</v>
      </c>
      <c r="I127" s="338"/>
      <c r="J127" s="339">
        <v>1.1499999999999999</v>
      </c>
      <c r="K127" s="338"/>
      <c r="L127" s="86">
        <v>42.559199999999997</v>
      </c>
      <c r="M127" s="334"/>
      <c r="N127" s="338"/>
      <c r="O127" s="88" t="s">
        <v>110</v>
      </c>
      <c r="P127" s="339">
        <v>2.5499999999999998</v>
      </c>
      <c r="Q127" s="338"/>
      <c r="R127" s="334"/>
      <c r="S127" s="337"/>
      <c r="T127" s="338"/>
      <c r="U127" s="86">
        <v>108.53</v>
      </c>
    </row>
    <row r="128" spans="1:21" ht="18.95" customHeight="1" x14ac:dyDescent="0.25">
      <c r="A128" s="88" t="s">
        <v>110</v>
      </c>
      <c r="B128" s="88" t="s">
        <v>1084</v>
      </c>
      <c r="C128" s="335" t="s">
        <v>1083</v>
      </c>
      <c r="D128" s="337"/>
      <c r="E128" s="338"/>
      <c r="F128" s="336" t="s">
        <v>332</v>
      </c>
      <c r="G128" s="338"/>
      <c r="H128" s="339">
        <v>5.14</v>
      </c>
      <c r="I128" s="338"/>
      <c r="J128" s="339">
        <v>1.1499999999999999</v>
      </c>
      <c r="K128" s="338"/>
      <c r="L128" s="86">
        <v>42.559199999999997</v>
      </c>
      <c r="M128" s="334">
        <v>13.44</v>
      </c>
      <c r="N128" s="338"/>
      <c r="O128" s="88" t="s">
        <v>380</v>
      </c>
      <c r="P128" s="339">
        <v>19.89</v>
      </c>
      <c r="Q128" s="338"/>
      <c r="R128" s="334"/>
      <c r="S128" s="337"/>
      <c r="T128" s="338"/>
      <c r="U128" s="86">
        <v>846.5</v>
      </c>
    </row>
    <row r="129" spans="1:21" ht="18.95" customHeight="1" x14ac:dyDescent="0.25">
      <c r="A129" s="88" t="s">
        <v>110</v>
      </c>
      <c r="B129" s="88" t="s">
        <v>338</v>
      </c>
      <c r="C129" s="335" t="s">
        <v>337</v>
      </c>
      <c r="D129" s="337"/>
      <c r="E129" s="338"/>
      <c r="F129" s="336" t="s">
        <v>332</v>
      </c>
      <c r="G129" s="338"/>
      <c r="H129" s="339">
        <v>0.2</v>
      </c>
      <c r="I129" s="338"/>
      <c r="J129" s="339">
        <v>1.1499999999999999</v>
      </c>
      <c r="K129" s="338"/>
      <c r="L129" s="86">
        <v>1.6559999999999999</v>
      </c>
      <c r="M129" s="334"/>
      <c r="N129" s="338"/>
      <c r="O129" s="88" t="s">
        <v>110</v>
      </c>
      <c r="P129" s="339">
        <v>656.62</v>
      </c>
      <c r="Q129" s="338"/>
      <c r="R129" s="334"/>
      <c r="S129" s="337"/>
      <c r="T129" s="338"/>
      <c r="U129" s="86">
        <v>1087.3599999999999</v>
      </c>
    </row>
    <row r="130" spans="1:21" ht="14.25" customHeight="1" x14ac:dyDescent="0.25">
      <c r="A130" s="88" t="s">
        <v>110</v>
      </c>
      <c r="B130" s="88" t="s">
        <v>336</v>
      </c>
      <c r="C130" s="335" t="s">
        <v>335</v>
      </c>
      <c r="D130" s="337"/>
      <c r="E130" s="338"/>
      <c r="F130" s="336" t="s">
        <v>280</v>
      </c>
      <c r="G130" s="338"/>
      <c r="H130" s="339">
        <v>0.2</v>
      </c>
      <c r="I130" s="338"/>
      <c r="J130" s="339">
        <v>1.1499999999999999</v>
      </c>
      <c r="K130" s="338"/>
      <c r="L130" s="86">
        <v>1.6559999999999999</v>
      </c>
      <c r="M130" s="334"/>
      <c r="N130" s="338"/>
      <c r="O130" s="88" t="s">
        <v>110</v>
      </c>
      <c r="P130" s="339">
        <v>563.22</v>
      </c>
      <c r="Q130" s="338"/>
      <c r="R130" s="339">
        <v>1</v>
      </c>
      <c r="S130" s="337"/>
      <c r="T130" s="338"/>
      <c r="U130" s="86">
        <v>932.69</v>
      </c>
    </row>
    <row r="131" spans="1:21" ht="14.25" customHeight="1" x14ac:dyDescent="0.25">
      <c r="A131" s="88" t="s">
        <v>110</v>
      </c>
      <c r="B131" s="88" t="s">
        <v>108</v>
      </c>
      <c r="C131" s="335" t="s">
        <v>279</v>
      </c>
      <c r="D131" s="337"/>
      <c r="E131" s="338"/>
      <c r="F131" s="336" t="s">
        <v>110</v>
      </c>
      <c r="G131" s="338"/>
      <c r="H131" s="334"/>
      <c r="I131" s="338"/>
      <c r="J131" s="334"/>
      <c r="K131" s="338"/>
      <c r="L131" s="87"/>
      <c r="M131" s="334"/>
      <c r="N131" s="338"/>
      <c r="O131" s="88" t="s">
        <v>110</v>
      </c>
      <c r="P131" s="334"/>
      <c r="Q131" s="338"/>
      <c r="R131" s="334"/>
      <c r="S131" s="337"/>
      <c r="T131" s="338"/>
      <c r="U131" s="86">
        <v>7413.47</v>
      </c>
    </row>
    <row r="132" spans="1:21" ht="18.95" customHeight="1" x14ac:dyDescent="0.25">
      <c r="A132" s="88" t="s">
        <v>110</v>
      </c>
      <c r="B132" s="88" t="s">
        <v>379</v>
      </c>
      <c r="C132" s="335" t="s">
        <v>378</v>
      </c>
      <c r="D132" s="337"/>
      <c r="E132" s="338"/>
      <c r="F132" s="336" t="s">
        <v>258</v>
      </c>
      <c r="G132" s="338"/>
      <c r="H132" s="339">
        <v>0.5</v>
      </c>
      <c r="I132" s="338"/>
      <c r="J132" s="339">
        <v>1</v>
      </c>
      <c r="K132" s="338"/>
      <c r="L132" s="86">
        <v>3.6</v>
      </c>
      <c r="M132" s="334">
        <v>931.11</v>
      </c>
      <c r="N132" s="338"/>
      <c r="O132" s="88" t="s">
        <v>377</v>
      </c>
      <c r="P132" s="339">
        <v>1527.02</v>
      </c>
      <c r="Q132" s="338"/>
      <c r="R132" s="334"/>
      <c r="S132" s="337"/>
      <c r="T132" s="338"/>
      <c r="U132" s="86">
        <v>5497.27</v>
      </c>
    </row>
    <row r="133" spans="1:21" ht="14.25" customHeight="1" x14ac:dyDescent="0.25">
      <c r="A133" s="88" t="s">
        <v>110</v>
      </c>
      <c r="B133" s="88" t="s">
        <v>376</v>
      </c>
      <c r="C133" s="335" t="s">
        <v>375</v>
      </c>
      <c r="D133" s="337"/>
      <c r="E133" s="338"/>
      <c r="F133" s="336" t="s">
        <v>276</v>
      </c>
      <c r="G133" s="338"/>
      <c r="H133" s="339">
        <v>6.0000000000000002E-5</v>
      </c>
      <c r="I133" s="338"/>
      <c r="J133" s="339">
        <v>1</v>
      </c>
      <c r="K133" s="338"/>
      <c r="L133" s="86">
        <v>4.3199999999999998E-4</v>
      </c>
      <c r="M133" s="334">
        <v>82698.14</v>
      </c>
      <c r="N133" s="338"/>
      <c r="O133" s="88" t="s">
        <v>374</v>
      </c>
      <c r="P133" s="339">
        <v>111642.49</v>
      </c>
      <c r="Q133" s="338"/>
      <c r="R133" s="334"/>
      <c r="S133" s="337"/>
      <c r="T133" s="338"/>
      <c r="U133" s="86">
        <v>48.23</v>
      </c>
    </row>
    <row r="134" spans="1:21" ht="27.6" customHeight="1" x14ac:dyDescent="0.25">
      <c r="A134" s="88" t="s">
        <v>110</v>
      </c>
      <c r="B134" s="88" t="s">
        <v>353</v>
      </c>
      <c r="C134" s="335" t="s">
        <v>352</v>
      </c>
      <c r="D134" s="337"/>
      <c r="E134" s="338"/>
      <c r="F134" s="336" t="s">
        <v>351</v>
      </c>
      <c r="G134" s="338"/>
      <c r="H134" s="339">
        <v>9.6000000000000002E-2</v>
      </c>
      <c r="I134" s="338"/>
      <c r="J134" s="339">
        <v>1</v>
      </c>
      <c r="K134" s="338"/>
      <c r="L134" s="86">
        <v>0.69120000000000004</v>
      </c>
      <c r="M134" s="334">
        <v>37.71</v>
      </c>
      <c r="N134" s="338"/>
      <c r="O134" s="88" t="s">
        <v>294</v>
      </c>
      <c r="P134" s="339">
        <v>59.58</v>
      </c>
      <c r="Q134" s="338"/>
      <c r="R134" s="334"/>
      <c r="S134" s="337"/>
      <c r="T134" s="338"/>
      <c r="U134" s="86">
        <v>41.18</v>
      </c>
    </row>
    <row r="135" spans="1:21" ht="18.95" customHeight="1" x14ac:dyDescent="0.25">
      <c r="A135" s="88" t="s">
        <v>110</v>
      </c>
      <c r="B135" s="88" t="s">
        <v>350</v>
      </c>
      <c r="C135" s="335" t="s">
        <v>349</v>
      </c>
      <c r="D135" s="337"/>
      <c r="E135" s="338"/>
      <c r="F135" s="336" t="s">
        <v>262</v>
      </c>
      <c r="G135" s="338"/>
      <c r="H135" s="339">
        <v>1</v>
      </c>
      <c r="I135" s="338"/>
      <c r="J135" s="339">
        <v>1</v>
      </c>
      <c r="K135" s="338"/>
      <c r="L135" s="86">
        <v>1826.7911999999999</v>
      </c>
      <c r="M135" s="334"/>
      <c r="N135" s="338"/>
      <c r="O135" s="88" t="s">
        <v>110</v>
      </c>
      <c r="P135" s="339">
        <v>1</v>
      </c>
      <c r="Q135" s="338"/>
      <c r="R135" s="334"/>
      <c r="S135" s="337"/>
      <c r="T135" s="338"/>
      <c r="U135" s="86">
        <v>1826.79</v>
      </c>
    </row>
    <row r="136" spans="1:21" ht="14.25" customHeight="1" x14ac:dyDescent="0.25">
      <c r="A136" s="88" t="s">
        <v>110</v>
      </c>
      <c r="B136" s="88" t="s">
        <v>110</v>
      </c>
      <c r="C136" s="321" t="s">
        <v>268</v>
      </c>
      <c r="D136" s="337"/>
      <c r="E136" s="338"/>
      <c r="F136" s="336" t="s">
        <v>110</v>
      </c>
      <c r="G136" s="338"/>
      <c r="H136" s="334"/>
      <c r="I136" s="338"/>
      <c r="J136" s="334"/>
      <c r="K136" s="338"/>
      <c r="L136" s="87"/>
      <c r="M136" s="334"/>
      <c r="N136" s="338"/>
      <c r="O136" s="88" t="s">
        <v>110</v>
      </c>
      <c r="P136" s="334"/>
      <c r="Q136" s="338"/>
      <c r="R136" s="334"/>
      <c r="S136" s="337"/>
      <c r="T136" s="338"/>
      <c r="U136" s="84">
        <v>119384.52</v>
      </c>
    </row>
    <row r="137" spans="1:21" ht="38.85" customHeight="1" x14ac:dyDescent="0.25">
      <c r="A137" s="89" t="s">
        <v>70</v>
      </c>
      <c r="B137" s="88" t="s">
        <v>1114</v>
      </c>
      <c r="C137" s="335" t="s">
        <v>1119</v>
      </c>
      <c r="D137" s="337"/>
      <c r="E137" s="338"/>
      <c r="F137" s="336" t="s">
        <v>370</v>
      </c>
      <c r="G137" s="338"/>
      <c r="H137" s="339">
        <v>0.73440000000000005</v>
      </c>
      <c r="I137" s="338"/>
      <c r="J137" s="340" t="s">
        <v>157</v>
      </c>
      <c r="K137" s="338"/>
      <c r="L137" s="86">
        <v>0.73440000000000005</v>
      </c>
      <c r="M137" s="339">
        <v>1192835.3600000001</v>
      </c>
      <c r="N137" s="338"/>
      <c r="O137" s="88" t="s">
        <v>369</v>
      </c>
      <c r="P137" s="339">
        <v>1479115.85</v>
      </c>
      <c r="Q137" s="338"/>
      <c r="R137" s="334"/>
      <c r="S137" s="337"/>
      <c r="T137" s="338"/>
      <c r="U137" s="86">
        <v>1086262.68</v>
      </c>
    </row>
    <row r="138" spans="1:21" ht="14.25" customHeight="1" x14ac:dyDescent="0.25">
      <c r="A138" s="90" t="s">
        <v>110</v>
      </c>
      <c r="B138" s="90" t="s">
        <v>110</v>
      </c>
      <c r="C138" s="335" t="s">
        <v>267</v>
      </c>
      <c r="D138" s="337"/>
      <c r="E138" s="338"/>
      <c r="F138" s="336" t="s">
        <v>110</v>
      </c>
      <c r="G138" s="338"/>
      <c r="H138" s="334"/>
      <c r="I138" s="338"/>
      <c r="J138" s="335" t="s">
        <v>110</v>
      </c>
      <c r="K138" s="338"/>
      <c r="L138" s="88" t="s">
        <v>110</v>
      </c>
      <c r="M138" s="335" t="s">
        <v>110</v>
      </c>
      <c r="N138" s="338"/>
      <c r="O138" s="90" t="s">
        <v>110</v>
      </c>
      <c r="P138" s="334"/>
      <c r="Q138" s="338"/>
      <c r="R138" s="335" t="s">
        <v>110</v>
      </c>
      <c r="S138" s="337"/>
      <c r="T138" s="338"/>
      <c r="U138" s="86">
        <v>107226.08</v>
      </c>
    </row>
    <row r="139" spans="1:21" ht="28.35" customHeight="1" x14ac:dyDescent="0.25">
      <c r="A139" s="90" t="s">
        <v>110</v>
      </c>
      <c r="B139" s="88" t="s">
        <v>266</v>
      </c>
      <c r="C139" s="335" t="s">
        <v>265</v>
      </c>
      <c r="D139" s="337"/>
      <c r="E139" s="338"/>
      <c r="F139" s="336" t="s">
        <v>262</v>
      </c>
      <c r="G139" s="338"/>
      <c r="H139" s="339">
        <v>97</v>
      </c>
      <c r="I139" s="338"/>
      <c r="J139" s="339">
        <v>1</v>
      </c>
      <c r="K139" s="338"/>
      <c r="L139" s="86">
        <v>97</v>
      </c>
      <c r="M139" s="334"/>
      <c r="N139" s="338"/>
      <c r="O139" s="88" t="s">
        <v>110</v>
      </c>
      <c r="P139" s="334"/>
      <c r="Q139" s="338"/>
      <c r="R139" s="340" t="s">
        <v>110</v>
      </c>
      <c r="S139" s="337"/>
      <c r="T139" s="338"/>
      <c r="U139" s="86">
        <v>104009.3</v>
      </c>
    </row>
    <row r="140" spans="1:21" ht="28.35" customHeight="1" x14ac:dyDescent="0.25">
      <c r="A140" s="90" t="s">
        <v>110</v>
      </c>
      <c r="B140" s="88" t="s">
        <v>264</v>
      </c>
      <c r="C140" s="335" t="s">
        <v>263</v>
      </c>
      <c r="D140" s="337"/>
      <c r="E140" s="338"/>
      <c r="F140" s="336" t="s">
        <v>262</v>
      </c>
      <c r="G140" s="338"/>
      <c r="H140" s="339">
        <v>51</v>
      </c>
      <c r="I140" s="338"/>
      <c r="J140" s="339">
        <v>1</v>
      </c>
      <c r="K140" s="338"/>
      <c r="L140" s="86">
        <v>51</v>
      </c>
      <c r="M140" s="334"/>
      <c r="N140" s="338"/>
      <c r="O140" s="88" t="s">
        <v>110</v>
      </c>
      <c r="P140" s="334"/>
      <c r="Q140" s="338"/>
      <c r="R140" s="340" t="s">
        <v>110</v>
      </c>
      <c r="S140" s="337"/>
      <c r="T140" s="338"/>
      <c r="U140" s="86">
        <v>54685.3</v>
      </c>
    </row>
    <row r="141" spans="1:21" ht="14.25" customHeight="1" x14ac:dyDescent="0.25">
      <c r="A141" s="85" t="s">
        <v>110</v>
      </c>
      <c r="B141" s="85" t="s">
        <v>110</v>
      </c>
      <c r="C141" s="321" t="s">
        <v>223</v>
      </c>
      <c r="D141" s="337"/>
      <c r="E141" s="337"/>
      <c r="F141" s="337"/>
      <c r="G141" s="337"/>
      <c r="H141" s="337"/>
      <c r="I141" s="337"/>
      <c r="J141" s="337"/>
      <c r="K141" s="337"/>
      <c r="L141" s="338"/>
      <c r="M141" s="341" t="s">
        <v>110</v>
      </c>
      <c r="N141" s="337"/>
      <c r="O141" s="338"/>
      <c r="P141" s="342">
        <v>189491.92</v>
      </c>
      <c r="Q141" s="338"/>
      <c r="R141" s="325"/>
      <c r="S141" s="337"/>
      <c r="T141" s="338"/>
      <c r="U141" s="84">
        <v>1364341.8</v>
      </c>
    </row>
    <row r="142" spans="1:21" ht="38.85" customHeight="1" x14ac:dyDescent="0.25">
      <c r="A142" s="93" t="s">
        <v>471</v>
      </c>
      <c r="B142" s="92" t="s">
        <v>449</v>
      </c>
      <c r="C142" s="321" t="s">
        <v>1118</v>
      </c>
      <c r="D142" s="337"/>
      <c r="E142" s="338"/>
      <c r="F142" s="323" t="s">
        <v>295</v>
      </c>
      <c r="G142" s="338"/>
      <c r="H142" s="324">
        <v>0.21</v>
      </c>
      <c r="I142" s="338"/>
      <c r="J142" s="324">
        <v>1</v>
      </c>
      <c r="K142" s="338"/>
      <c r="L142" s="84">
        <v>0.21</v>
      </c>
      <c r="M142" s="325"/>
      <c r="N142" s="338"/>
      <c r="O142" s="91"/>
      <c r="P142" s="325"/>
      <c r="Q142" s="338"/>
      <c r="R142" s="325"/>
      <c r="S142" s="337"/>
      <c r="T142" s="338"/>
      <c r="U142" s="87"/>
    </row>
    <row r="143" spans="1:21" ht="50.25" customHeight="1" x14ac:dyDescent="0.25">
      <c r="A143" s="89" t="s">
        <v>110</v>
      </c>
      <c r="B143" s="88" t="s">
        <v>1069</v>
      </c>
      <c r="C143" s="335" t="s">
        <v>1068</v>
      </c>
      <c r="D143" s="337"/>
      <c r="E143" s="337"/>
      <c r="F143" s="337"/>
      <c r="G143" s="337"/>
      <c r="H143" s="337"/>
      <c r="I143" s="337"/>
      <c r="J143" s="337"/>
      <c r="K143" s="337"/>
      <c r="L143" s="337"/>
      <c r="M143" s="337"/>
      <c r="N143" s="337"/>
      <c r="O143" s="337"/>
      <c r="P143" s="337"/>
      <c r="Q143" s="337"/>
      <c r="R143" s="337"/>
      <c r="S143" s="337"/>
      <c r="T143" s="338"/>
      <c r="U143" s="90" t="s">
        <v>110</v>
      </c>
    </row>
    <row r="144" spans="1:21" ht="14.25" customHeight="1" x14ac:dyDescent="0.25">
      <c r="A144" s="88" t="s">
        <v>110</v>
      </c>
      <c r="B144" s="88" t="s">
        <v>157</v>
      </c>
      <c r="C144" s="335" t="s">
        <v>285</v>
      </c>
      <c r="D144" s="337"/>
      <c r="E144" s="338"/>
      <c r="F144" s="336" t="s">
        <v>280</v>
      </c>
      <c r="G144" s="338"/>
      <c r="H144" s="334"/>
      <c r="I144" s="338"/>
      <c r="J144" s="334"/>
      <c r="K144" s="338"/>
      <c r="L144" s="86">
        <v>1.2799499999999999</v>
      </c>
      <c r="M144" s="334"/>
      <c r="N144" s="338"/>
      <c r="O144" s="88" t="s">
        <v>110</v>
      </c>
      <c r="P144" s="334"/>
      <c r="Q144" s="338"/>
      <c r="R144" s="334"/>
      <c r="S144" s="337"/>
      <c r="T144" s="338"/>
      <c r="U144" s="86">
        <v>704.75</v>
      </c>
    </row>
    <row r="145" spans="1:21" ht="14.25" customHeight="1" x14ac:dyDescent="0.25">
      <c r="A145" s="88" t="s">
        <v>110</v>
      </c>
      <c r="B145" s="88" t="s">
        <v>284</v>
      </c>
      <c r="C145" s="335" t="s">
        <v>283</v>
      </c>
      <c r="D145" s="337"/>
      <c r="E145" s="338"/>
      <c r="F145" s="336" t="s">
        <v>280</v>
      </c>
      <c r="G145" s="338"/>
      <c r="H145" s="339">
        <v>5.3</v>
      </c>
      <c r="I145" s="338"/>
      <c r="J145" s="339">
        <v>1.1499999999999999</v>
      </c>
      <c r="K145" s="338"/>
      <c r="L145" s="86">
        <v>1.2799499999999999</v>
      </c>
      <c r="M145" s="334"/>
      <c r="N145" s="338"/>
      <c r="O145" s="88" t="s">
        <v>110</v>
      </c>
      <c r="P145" s="339">
        <v>550.61</v>
      </c>
      <c r="Q145" s="338"/>
      <c r="R145" s="339">
        <v>1</v>
      </c>
      <c r="S145" s="337"/>
      <c r="T145" s="338"/>
      <c r="U145" s="86">
        <v>704.75</v>
      </c>
    </row>
    <row r="146" spans="1:21" ht="14.25" customHeight="1" x14ac:dyDescent="0.25">
      <c r="A146" s="88" t="s">
        <v>110</v>
      </c>
      <c r="B146" s="88" t="s">
        <v>138</v>
      </c>
      <c r="C146" s="335" t="s">
        <v>282</v>
      </c>
      <c r="D146" s="337"/>
      <c r="E146" s="338"/>
      <c r="F146" s="336" t="s">
        <v>110</v>
      </c>
      <c r="G146" s="338"/>
      <c r="H146" s="334"/>
      <c r="I146" s="338"/>
      <c r="J146" s="334"/>
      <c r="K146" s="338"/>
      <c r="L146" s="87"/>
      <c r="M146" s="334"/>
      <c r="N146" s="338"/>
      <c r="O146" s="88" t="s">
        <v>110</v>
      </c>
      <c r="P146" s="334"/>
      <c r="Q146" s="338"/>
      <c r="R146" s="334"/>
      <c r="S146" s="337"/>
      <c r="T146" s="338"/>
      <c r="U146" s="86">
        <v>618.44000000000005</v>
      </c>
    </row>
    <row r="147" spans="1:21" ht="14.25" customHeight="1" x14ac:dyDescent="0.25">
      <c r="A147" s="88" t="s">
        <v>110</v>
      </c>
      <c r="B147" s="88" t="s">
        <v>134</v>
      </c>
      <c r="C147" s="335" t="s">
        <v>281</v>
      </c>
      <c r="D147" s="337"/>
      <c r="E147" s="338"/>
      <c r="F147" s="336" t="s">
        <v>280</v>
      </c>
      <c r="G147" s="338"/>
      <c r="H147" s="334"/>
      <c r="I147" s="338"/>
      <c r="J147" s="334"/>
      <c r="K147" s="338"/>
      <c r="L147" s="86">
        <v>0.94184999999999997</v>
      </c>
      <c r="M147" s="334"/>
      <c r="N147" s="338"/>
      <c r="O147" s="88" t="s">
        <v>110</v>
      </c>
      <c r="P147" s="334"/>
      <c r="Q147" s="338"/>
      <c r="R147" s="334"/>
      <c r="S147" s="337"/>
      <c r="T147" s="338"/>
      <c r="U147" s="86">
        <v>530.47</v>
      </c>
    </row>
    <row r="148" spans="1:21" ht="18.95" customHeight="1" x14ac:dyDescent="0.25">
      <c r="A148" s="88" t="s">
        <v>110</v>
      </c>
      <c r="B148" s="88" t="s">
        <v>338</v>
      </c>
      <c r="C148" s="335" t="s">
        <v>337</v>
      </c>
      <c r="D148" s="337"/>
      <c r="E148" s="338"/>
      <c r="F148" s="336" t="s">
        <v>332</v>
      </c>
      <c r="G148" s="338"/>
      <c r="H148" s="339">
        <v>3.9</v>
      </c>
      <c r="I148" s="338"/>
      <c r="J148" s="339">
        <v>1.1499999999999999</v>
      </c>
      <c r="K148" s="338"/>
      <c r="L148" s="86">
        <v>0.94184999999999997</v>
      </c>
      <c r="M148" s="334"/>
      <c r="N148" s="338"/>
      <c r="O148" s="88" t="s">
        <v>110</v>
      </c>
      <c r="P148" s="339">
        <v>656.62</v>
      </c>
      <c r="Q148" s="338"/>
      <c r="R148" s="334"/>
      <c r="S148" s="337"/>
      <c r="T148" s="338"/>
      <c r="U148" s="86">
        <v>618.44000000000005</v>
      </c>
    </row>
    <row r="149" spans="1:21" ht="14.25" customHeight="1" x14ac:dyDescent="0.25">
      <c r="A149" s="88" t="s">
        <v>110</v>
      </c>
      <c r="B149" s="88" t="s">
        <v>336</v>
      </c>
      <c r="C149" s="335" t="s">
        <v>335</v>
      </c>
      <c r="D149" s="337"/>
      <c r="E149" s="338"/>
      <c r="F149" s="336" t="s">
        <v>280</v>
      </c>
      <c r="G149" s="338"/>
      <c r="H149" s="339">
        <v>3.9</v>
      </c>
      <c r="I149" s="338"/>
      <c r="J149" s="339">
        <v>1.1499999999999999</v>
      </c>
      <c r="K149" s="338"/>
      <c r="L149" s="86">
        <v>0.94184999999999997</v>
      </c>
      <c r="M149" s="334"/>
      <c r="N149" s="338"/>
      <c r="O149" s="88" t="s">
        <v>110</v>
      </c>
      <c r="P149" s="339">
        <v>563.22</v>
      </c>
      <c r="Q149" s="338"/>
      <c r="R149" s="339">
        <v>1</v>
      </c>
      <c r="S149" s="337"/>
      <c r="T149" s="338"/>
      <c r="U149" s="86">
        <v>530.47</v>
      </c>
    </row>
    <row r="150" spans="1:21" ht="14.25" customHeight="1" x14ac:dyDescent="0.25">
      <c r="A150" s="88" t="s">
        <v>110</v>
      </c>
      <c r="B150" s="88" t="s">
        <v>108</v>
      </c>
      <c r="C150" s="335" t="s">
        <v>279</v>
      </c>
      <c r="D150" s="337"/>
      <c r="E150" s="338"/>
      <c r="F150" s="336" t="s">
        <v>110</v>
      </c>
      <c r="G150" s="338"/>
      <c r="H150" s="334"/>
      <c r="I150" s="338"/>
      <c r="J150" s="334"/>
      <c r="K150" s="338"/>
      <c r="L150" s="87"/>
      <c r="M150" s="334"/>
      <c r="N150" s="338"/>
      <c r="O150" s="88" t="s">
        <v>110</v>
      </c>
      <c r="P150" s="334"/>
      <c r="Q150" s="338"/>
      <c r="R150" s="334"/>
      <c r="S150" s="337"/>
      <c r="T150" s="338"/>
      <c r="U150" s="86">
        <v>12.26</v>
      </c>
    </row>
    <row r="151" spans="1:21" ht="18.95" customHeight="1" x14ac:dyDescent="0.25">
      <c r="A151" s="88" t="s">
        <v>110</v>
      </c>
      <c r="B151" s="88" t="s">
        <v>350</v>
      </c>
      <c r="C151" s="335" t="s">
        <v>349</v>
      </c>
      <c r="D151" s="337"/>
      <c r="E151" s="338"/>
      <c r="F151" s="336" t="s">
        <v>262</v>
      </c>
      <c r="G151" s="338"/>
      <c r="H151" s="339">
        <v>1</v>
      </c>
      <c r="I151" s="338"/>
      <c r="J151" s="339">
        <v>1</v>
      </c>
      <c r="K151" s="338"/>
      <c r="L151" s="86">
        <v>12.256565999999999</v>
      </c>
      <c r="M151" s="334"/>
      <c r="N151" s="338"/>
      <c r="O151" s="88" t="s">
        <v>110</v>
      </c>
      <c r="P151" s="339">
        <v>1</v>
      </c>
      <c r="Q151" s="338"/>
      <c r="R151" s="334"/>
      <c r="S151" s="337"/>
      <c r="T151" s="338"/>
      <c r="U151" s="86">
        <v>12.26</v>
      </c>
    </row>
    <row r="152" spans="1:21" ht="14.25" customHeight="1" x14ac:dyDescent="0.25">
      <c r="A152" s="88" t="s">
        <v>110</v>
      </c>
      <c r="B152" s="88" t="s">
        <v>110</v>
      </c>
      <c r="C152" s="321" t="s">
        <v>268</v>
      </c>
      <c r="D152" s="337"/>
      <c r="E152" s="338"/>
      <c r="F152" s="336" t="s">
        <v>110</v>
      </c>
      <c r="G152" s="338"/>
      <c r="H152" s="334"/>
      <c r="I152" s="338"/>
      <c r="J152" s="334"/>
      <c r="K152" s="338"/>
      <c r="L152" s="87"/>
      <c r="M152" s="334"/>
      <c r="N152" s="338"/>
      <c r="O152" s="88" t="s">
        <v>110</v>
      </c>
      <c r="P152" s="334"/>
      <c r="Q152" s="338"/>
      <c r="R152" s="334"/>
      <c r="S152" s="337"/>
      <c r="T152" s="338"/>
      <c r="U152" s="84">
        <v>1865.92</v>
      </c>
    </row>
    <row r="153" spans="1:21" ht="14.25" customHeight="1" x14ac:dyDescent="0.25">
      <c r="A153" s="90" t="s">
        <v>110</v>
      </c>
      <c r="B153" s="90" t="s">
        <v>110</v>
      </c>
      <c r="C153" s="335" t="s">
        <v>267</v>
      </c>
      <c r="D153" s="337"/>
      <c r="E153" s="338"/>
      <c r="F153" s="336" t="s">
        <v>110</v>
      </c>
      <c r="G153" s="338"/>
      <c r="H153" s="334"/>
      <c r="I153" s="338"/>
      <c r="J153" s="335" t="s">
        <v>110</v>
      </c>
      <c r="K153" s="338"/>
      <c r="L153" s="88" t="s">
        <v>110</v>
      </c>
      <c r="M153" s="335" t="s">
        <v>110</v>
      </c>
      <c r="N153" s="338"/>
      <c r="O153" s="90" t="s">
        <v>110</v>
      </c>
      <c r="P153" s="334"/>
      <c r="Q153" s="338"/>
      <c r="R153" s="335" t="s">
        <v>110</v>
      </c>
      <c r="S153" s="337"/>
      <c r="T153" s="338"/>
      <c r="U153" s="86">
        <v>1235.22</v>
      </c>
    </row>
    <row r="154" spans="1:21" ht="28.35" customHeight="1" x14ac:dyDescent="0.25">
      <c r="A154" s="90" t="s">
        <v>110</v>
      </c>
      <c r="B154" s="88" t="s">
        <v>266</v>
      </c>
      <c r="C154" s="335" t="s">
        <v>265</v>
      </c>
      <c r="D154" s="337"/>
      <c r="E154" s="338"/>
      <c r="F154" s="336" t="s">
        <v>262</v>
      </c>
      <c r="G154" s="338"/>
      <c r="H154" s="339">
        <v>97</v>
      </c>
      <c r="I154" s="338"/>
      <c r="J154" s="339">
        <v>1</v>
      </c>
      <c r="K154" s="338"/>
      <c r="L154" s="86">
        <v>97</v>
      </c>
      <c r="M154" s="334"/>
      <c r="N154" s="338"/>
      <c r="O154" s="88" t="s">
        <v>110</v>
      </c>
      <c r="P154" s="334"/>
      <c r="Q154" s="338"/>
      <c r="R154" s="340" t="s">
        <v>110</v>
      </c>
      <c r="S154" s="337"/>
      <c r="T154" s="338"/>
      <c r="U154" s="86">
        <v>1198.1600000000001</v>
      </c>
    </row>
    <row r="155" spans="1:21" ht="28.35" customHeight="1" x14ac:dyDescent="0.25">
      <c r="A155" s="90" t="s">
        <v>110</v>
      </c>
      <c r="B155" s="88" t="s">
        <v>264</v>
      </c>
      <c r="C155" s="335" t="s">
        <v>263</v>
      </c>
      <c r="D155" s="337"/>
      <c r="E155" s="338"/>
      <c r="F155" s="336" t="s">
        <v>262</v>
      </c>
      <c r="G155" s="338"/>
      <c r="H155" s="339">
        <v>51</v>
      </c>
      <c r="I155" s="338"/>
      <c r="J155" s="339">
        <v>1</v>
      </c>
      <c r="K155" s="338"/>
      <c r="L155" s="86">
        <v>51</v>
      </c>
      <c r="M155" s="334"/>
      <c r="N155" s="338"/>
      <c r="O155" s="88" t="s">
        <v>110</v>
      </c>
      <c r="P155" s="334"/>
      <c r="Q155" s="338"/>
      <c r="R155" s="340" t="s">
        <v>110</v>
      </c>
      <c r="S155" s="337"/>
      <c r="T155" s="338"/>
      <c r="U155" s="86">
        <v>629.96</v>
      </c>
    </row>
    <row r="156" spans="1:21" ht="14.25" customHeight="1" x14ac:dyDescent="0.25">
      <c r="A156" s="85" t="s">
        <v>110</v>
      </c>
      <c r="B156" s="85" t="s">
        <v>110</v>
      </c>
      <c r="C156" s="321" t="s">
        <v>223</v>
      </c>
      <c r="D156" s="337"/>
      <c r="E156" s="337"/>
      <c r="F156" s="337"/>
      <c r="G156" s="337"/>
      <c r="H156" s="337"/>
      <c r="I156" s="337"/>
      <c r="J156" s="337"/>
      <c r="K156" s="337"/>
      <c r="L156" s="338"/>
      <c r="M156" s="341" t="s">
        <v>110</v>
      </c>
      <c r="N156" s="337"/>
      <c r="O156" s="338"/>
      <c r="P156" s="342">
        <v>17590.669999999998</v>
      </c>
      <c r="Q156" s="338"/>
      <c r="R156" s="325"/>
      <c r="S156" s="337"/>
      <c r="T156" s="338"/>
      <c r="U156" s="84">
        <v>3694.04</v>
      </c>
    </row>
    <row r="157" spans="1:21" ht="50.25" customHeight="1" x14ac:dyDescent="0.25">
      <c r="A157" s="93" t="s">
        <v>450</v>
      </c>
      <c r="B157" s="92" t="s">
        <v>446</v>
      </c>
      <c r="C157" s="321" t="s">
        <v>1117</v>
      </c>
      <c r="D157" s="337"/>
      <c r="E157" s="338"/>
      <c r="F157" s="323" t="s">
        <v>295</v>
      </c>
      <c r="G157" s="338"/>
      <c r="H157" s="324">
        <v>0.21</v>
      </c>
      <c r="I157" s="338"/>
      <c r="J157" s="324">
        <v>3</v>
      </c>
      <c r="K157" s="338"/>
      <c r="L157" s="84">
        <v>0.63</v>
      </c>
      <c r="M157" s="325"/>
      <c r="N157" s="338"/>
      <c r="O157" s="91"/>
      <c r="P157" s="325"/>
      <c r="Q157" s="338"/>
      <c r="R157" s="325"/>
      <c r="S157" s="337"/>
      <c r="T157" s="338"/>
      <c r="U157" s="87"/>
    </row>
    <row r="158" spans="1:21" ht="50.25" customHeight="1" x14ac:dyDescent="0.25">
      <c r="A158" s="89" t="s">
        <v>110</v>
      </c>
      <c r="B158" s="88" t="s">
        <v>1069</v>
      </c>
      <c r="C158" s="335" t="s">
        <v>1068</v>
      </c>
      <c r="D158" s="337"/>
      <c r="E158" s="337"/>
      <c r="F158" s="337"/>
      <c r="G158" s="337"/>
      <c r="H158" s="337"/>
      <c r="I158" s="337"/>
      <c r="J158" s="337"/>
      <c r="K158" s="337"/>
      <c r="L158" s="337"/>
      <c r="M158" s="337"/>
      <c r="N158" s="337"/>
      <c r="O158" s="337"/>
      <c r="P158" s="337"/>
      <c r="Q158" s="337"/>
      <c r="R158" s="337"/>
      <c r="S158" s="337"/>
      <c r="T158" s="338"/>
      <c r="U158" s="90" t="s">
        <v>110</v>
      </c>
    </row>
    <row r="159" spans="1:21" ht="14.25" customHeight="1" x14ac:dyDescent="0.25">
      <c r="A159" s="88" t="s">
        <v>110</v>
      </c>
      <c r="B159" s="88" t="s">
        <v>157</v>
      </c>
      <c r="C159" s="335" t="s">
        <v>285</v>
      </c>
      <c r="D159" s="337"/>
      <c r="E159" s="338"/>
      <c r="F159" s="336" t="s">
        <v>280</v>
      </c>
      <c r="G159" s="338"/>
      <c r="H159" s="334"/>
      <c r="I159" s="338"/>
      <c r="J159" s="334"/>
      <c r="K159" s="338"/>
      <c r="L159" s="86">
        <v>1.4417549999999999</v>
      </c>
      <c r="M159" s="334"/>
      <c r="N159" s="338"/>
      <c r="O159" s="88" t="s">
        <v>110</v>
      </c>
      <c r="P159" s="334"/>
      <c r="Q159" s="338"/>
      <c r="R159" s="334"/>
      <c r="S159" s="337"/>
      <c r="T159" s="338"/>
      <c r="U159" s="86">
        <v>793.84</v>
      </c>
    </row>
    <row r="160" spans="1:21" ht="14.25" customHeight="1" x14ac:dyDescent="0.25">
      <c r="A160" s="88" t="s">
        <v>110</v>
      </c>
      <c r="B160" s="88" t="s">
        <v>284</v>
      </c>
      <c r="C160" s="335" t="s">
        <v>283</v>
      </c>
      <c r="D160" s="337"/>
      <c r="E160" s="338"/>
      <c r="F160" s="336" t="s">
        <v>280</v>
      </c>
      <c r="G160" s="338"/>
      <c r="H160" s="339">
        <v>1.99</v>
      </c>
      <c r="I160" s="338"/>
      <c r="J160" s="339">
        <v>1.1499999999999999</v>
      </c>
      <c r="K160" s="338"/>
      <c r="L160" s="86">
        <v>1.4417549999999999</v>
      </c>
      <c r="M160" s="334"/>
      <c r="N160" s="338"/>
      <c r="O160" s="88" t="s">
        <v>110</v>
      </c>
      <c r="P160" s="339">
        <v>550.61</v>
      </c>
      <c r="Q160" s="338"/>
      <c r="R160" s="339">
        <v>1</v>
      </c>
      <c r="S160" s="337"/>
      <c r="T160" s="338"/>
      <c r="U160" s="86">
        <v>793.84</v>
      </c>
    </row>
    <row r="161" spans="1:21" ht="14.25" customHeight="1" x14ac:dyDescent="0.25">
      <c r="A161" s="88" t="s">
        <v>110</v>
      </c>
      <c r="B161" s="88" t="s">
        <v>138</v>
      </c>
      <c r="C161" s="335" t="s">
        <v>282</v>
      </c>
      <c r="D161" s="337"/>
      <c r="E161" s="338"/>
      <c r="F161" s="336" t="s">
        <v>110</v>
      </c>
      <c r="G161" s="338"/>
      <c r="H161" s="334"/>
      <c r="I161" s="338"/>
      <c r="J161" s="334"/>
      <c r="K161" s="338"/>
      <c r="L161" s="87"/>
      <c r="M161" s="334"/>
      <c r="N161" s="338"/>
      <c r="O161" s="88" t="s">
        <v>110</v>
      </c>
      <c r="P161" s="334"/>
      <c r="Q161" s="338"/>
      <c r="R161" s="334"/>
      <c r="S161" s="337"/>
      <c r="T161" s="338"/>
      <c r="U161" s="86">
        <v>38.06</v>
      </c>
    </row>
    <row r="162" spans="1:21" ht="14.25" customHeight="1" x14ac:dyDescent="0.25">
      <c r="A162" s="88" t="s">
        <v>110</v>
      </c>
      <c r="B162" s="88" t="s">
        <v>134</v>
      </c>
      <c r="C162" s="335" t="s">
        <v>281</v>
      </c>
      <c r="D162" s="337"/>
      <c r="E162" s="338"/>
      <c r="F162" s="336" t="s">
        <v>280</v>
      </c>
      <c r="G162" s="338"/>
      <c r="H162" s="334"/>
      <c r="I162" s="338"/>
      <c r="J162" s="334"/>
      <c r="K162" s="338"/>
      <c r="L162" s="86">
        <v>5.7959999999999998E-2</v>
      </c>
      <c r="M162" s="334"/>
      <c r="N162" s="338"/>
      <c r="O162" s="88" t="s">
        <v>110</v>
      </c>
      <c r="P162" s="334"/>
      <c r="Q162" s="338"/>
      <c r="R162" s="334"/>
      <c r="S162" s="337"/>
      <c r="T162" s="338"/>
      <c r="U162" s="86">
        <v>32.64</v>
      </c>
    </row>
    <row r="163" spans="1:21" ht="18.95" customHeight="1" x14ac:dyDescent="0.25">
      <c r="A163" s="88" t="s">
        <v>110</v>
      </c>
      <c r="B163" s="88" t="s">
        <v>338</v>
      </c>
      <c r="C163" s="335" t="s">
        <v>337</v>
      </c>
      <c r="D163" s="337"/>
      <c r="E163" s="338"/>
      <c r="F163" s="336" t="s">
        <v>332</v>
      </c>
      <c r="G163" s="338"/>
      <c r="H163" s="339">
        <v>0.08</v>
      </c>
      <c r="I163" s="338"/>
      <c r="J163" s="339">
        <v>1.1499999999999999</v>
      </c>
      <c r="K163" s="338"/>
      <c r="L163" s="86">
        <v>5.7959999999999998E-2</v>
      </c>
      <c r="M163" s="334"/>
      <c r="N163" s="338"/>
      <c r="O163" s="88" t="s">
        <v>110</v>
      </c>
      <c r="P163" s="339">
        <v>656.62</v>
      </c>
      <c r="Q163" s="338"/>
      <c r="R163" s="334"/>
      <c r="S163" s="337"/>
      <c r="T163" s="338"/>
      <c r="U163" s="86">
        <v>38.06</v>
      </c>
    </row>
    <row r="164" spans="1:21" ht="14.25" customHeight="1" x14ac:dyDescent="0.25">
      <c r="A164" s="88" t="s">
        <v>110</v>
      </c>
      <c r="B164" s="88" t="s">
        <v>336</v>
      </c>
      <c r="C164" s="335" t="s">
        <v>335</v>
      </c>
      <c r="D164" s="337"/>
      <c r="E164" s="338"/>
      <c r="F164" s="336" t="s">
        <v>280</v>
      </c>
      <c r="G164" s="338"/>
      <c r="H164" s="339">
        <v>0.08</v>
      </c>
      <c r="I164" s="338"/>
      <c r="J164" s="339">
        <v>1.1499999999999999</v>
      </c>
      <c r="K164" s="338"/>
      <c r="L164" s="86">
        <v>5.7959999999999998E-2</v>
      </c>
      <c r="M164" s="334"/>
      <c r="N164" s="338"/>
      <c r="O164" s="88" t="s">
        <v>110</v>
      </c>
      <c r="P164" s="339">
        <v>563.22</v>
      </c>
      <c r="Q164" s="338"/>
      <c r="R164" s="339">
        <v>1</v>
      </c>
      <c r="S164" s="337"/>
      <c r="T164" s="338"/>
      <c r="U164" s="86">
        <v>32.64</v>
      </c>
    </row>
    <row r="165" spans="1:21" ht="14.25" customHeight="1" x14ac:dyDescent="0.25">
      <c r="A165" s="88" t="s">
        <v>110</v>
      </c>
      <c r="B165" s="88" t="s">
        <v>108</v>
      </c>
      <c r="C165" s="335" t="s">
        <v>279</v>
      </c>
      <c r="D165" s="337"/>
      <c r="E165" s="338"/>
      <c r="F165" s="336" t="s">
        <v>110</v>
      </c>
      <c r="G165" s="338"/>
      <c r="H165" s="334"/>
      <c r="I165" s="338"/>
      <c r="J165" s="334"/>
      <c r="K165" s="338"/>
      <c r="L165" s="87"/>
      <c r="M165" s="334"/>
      <c r="N165" s="338"/>
      <c r="O165" s="88" t="s">
        <v>110</v>
      </c>
      <c r="P165" s="334"/>
      <c r="Q165" s="338"/>
      <c r="R165" s="334"/>
      <c r="S165" s="337"/>
      <c r="T165" s="338"/>
      <c r="U165" s="86">
        <v>13.81</v>
      </c>
    </row>
    <row r="166" spans="1:21" ht="18.95" customHeight="1" x14ac:dyDescent="0.25">
      <c r="A166" s="88" t="s">
        <v>110</v>
      </c>
      <c r="B166" s="88" t="s">
        <v>350</v>
      </c>
      <c r="C166" s="335" t="s">
        <v>349</v>
      </c>
      <c r="D166" s="337"/>
      <c r="E166" s="338"/>
      <c r="F166" s="336" t="s">
        <v>262</v>
      </c>
      <c r="G166" s="338"/>
      <c r="H166" s="339">
        <v>1</v>
      </c>
      <c r="I166" s="338"/>
      <c r="J166" s="339">
        <v>1</v>
      </c>
      <c r="K166" s="338"/>
      <c r="L166" s="86">
        <v>13.805946</v>
      </c>
      <c r="M166" s="334"/>
      <c r="N166" s="338"/>
      <c r="O166" s="88" t="s">
        <v>110</v>
      </c>
      <c r="P166" s="339">
        <v>1</v>
      </c>
      <c r="Q166" s="338"/>
      <c r="R166" s="334"/>
      <c r="S166" s="337"/>
      <c r="T166" s="338"/>
      <c r="U166" s="86">
        <v>13.81</v>
      </c>
    </row>
    <row r="167" spans="1:21" ht="14.25" customHeight="1" x14ac:dyDescent="0.25">
      <c r="A167" s="88" t="s">
        <v>110</v>
      </c>
      <c r="B167" s="88" t="s">
        <v>110</v>
      </c>
      <c r="C167" s="321" t="s">
        <v>268</v>
      </c>
      <c r="D167" s="337"/>
      <c r="E167" s="338"/>
      <c r="F167" s="336" t="s">
        <v>110</v>
      </c>
      <c r="G167" s="338"/>
      <c r="H167" s="334"/>
      <c r="I167" s="338"/>
      <c r="J167" s="334"/>
      <c r="K167" s="338"/>
      <c r="L167" s="87"/>
      <c r="M167" s="334"/>
      <c r="N167" s="338"/>
      <c r="O167" s="88" t="s">
        <v>110</v>
      </c>
      <c r="P167" s="334"/>
      <c r="Q167" s="338"/>
      <c r="R167" s="334"/>
      <c r="S167" s="337"/>
      <c r="T167" s="338"/>
      <c r="U167" s="84">
        <v>878.35</v>
      </c>
    </row>
    <row r="168" spans="1:21" ht="38.85" customHeight="1" x14ac:dyDescent="0.25">
      <c r="A168" s="89" t="s">
        <v>74</v>
      </c>
      <c r="B168" s="88" t="s">
        <v>583</v>
      </c>
      <c r="C168" s="335" t="s">
        <v>1116</v>
      </c>
      <c r="D168" s="337"/>
      <c r="E168" s="338"/>
      <c r="F168" s="336" t="s">
        <v>328</v>
      </c>
      <c r="G168" s="338"/>
      <c r="H168" s="339">
        <v>4.1580000000000004</v>
      </c>
      <c r="I168" s="338"/>
      <c r="J168" s="340" t="s">
        <v>157</v>
      </c>
      <c r="K168" s="338"/>
      <c r="L168" s="86">
        <v>4.1580000000000004</v>
      </c>
      <c r="M168" s="334"/>
      <c r="N168" s="338"/>
      <c r="O168" s="88" t="s">
        <v>110</v>
      </c>
      <c r="P168" s="339">
        <v>685.4</v>
      </c>
      <c r="Q168" s="338"/>
      <c r="R168" s="334"/>
      <c r="S168" s="337"/>
      <c r="T168" s="338"/>
      <c r="U168" s="86">
        <v>2849.89</v>
      </c>
    </row>
    <row r="169" spans="1:21" ht="14.25" customHeight="1" x14ac:dyDescent="0.25">
      <c r="A169" s="90" t="s">
        <v>110</v>
      </c>
      <c r="B169" s="90" t="s">
        <v>110</v>
      </c>
      <c r="C169" s="335" t="s">
        <v>267</v>
      </c>
      <c r="D169" s="337"/>
      <c r="E169" s="338"/>
      <c r="F169" s="336" t="s">
        <v>110</v>
      </c>
      <c r="G169" s="338"/>
      <c r="H169" s="334"/>
      <c r="I169" s="338"/>
      <c r="J169" s="335" t="s">
        <v>110</v>
      </c>
      <c r="K169" s="338"/>
      <c r="L169" s="88" t="s">
        <v>110</v>
      </c>
      <c r="M169" s="335" t="s">
        <v>110</v>
      </c>
      <c r="N169" s="338"/>
      <c r="O169" s="90" t="s">
        <v>110</v>
      </c>
      <c r="P169" s="334"/>
      <c r="Q169" s="338"/>
      <c r="R169" s="335" t="s">
        <v>110</v>
      </c>
      <c r="S169" s="337"/>
      <c r="T169" s="338"/>
      <c r="U169" s="86">
        <v>826.48</v>
      </c>
    </row>
    <row r="170" spans="1:21" ht="28.35" customHeight="1" x14ac:dyDescent="0.25">
      <c r="A170" s="90" t="s">
        <v>110</v>
      </c>
      <c r="B170" s="88" t="s">
        <v>266</v>
      </c>
      <c r="C170" s="335" t="s">
        <v>265</v>
      </c>
      <c r="D170" s="337"/>
      <c r="E170" s="338"/>
      <c r="F170" s="336" t="s">
        <v>262</v>
      </c>
      <c r="G170" s="338"/>
      <c r="H170" s="339">
        <v>97</v>
      </c>
      <c r="I170" s="338"/>
      <c r="J170" s="339">
        <v>1</v>
      </c>
      <c r="K170" s="338"/>
      <c r="L170" s="86">
        <v>97</v>
      </c>
      <c r="M170" s="334"/>
      <c r="N170" s="338"/>
      <c r="O170" s="88" t="s">
        <v>110</v>
      </c>
      <c r="P170" s="334"/>
      <c r="Q170" s="338"/>
      <c r="R170" s="340" t="s">
        <v>110</v>
      </c>
      <c r="S170" s="337"/>
      <c r="T170" s="338"/>
      <c r="U170" s="86">
        <v>801.69</v>
      </c>
    </row>
    <row r="171" spans="1:21" ht="28.35" customHeight="1" x14ac:dyDescent="0.25">
      <c r="A171" s="90" t="s">
        <v>110</v>
      </c>
      <c r="B171" s="88" t="s">
        <v>264</v>
      </c>
      <c r="C171" s="335" t="s">
        <v>263</v>
      </c>
      <c r="D171" s="337"/>
      <c r="E171" s="338"/>
      <c r="F171" s="336" t="s">
        <v>262</v>
      </c>
      <c r="G171" s="338"/>
      <c r="H171" s="339">
        <v>51</v>
      </c>
      <c r="I171" s="338"/>
      <c r="J171" s="339">
        <v>1</v>
      </c>
      <c r="K171" s="338"/>
      <c r="L171" s="86">
        <v>51</v>
      </c>
      <c r="M171" s="334"/>
      <c r="N171" s="338"/>
      <c r="O171" s="88" t="s">
        <v>110</v>
      </c>
      <c r="P171" s="334"/>
      <c r="Q171" s="338"/>
      <c r="R171" s="340" t="s">
        <v>110</v>
      </c>
      <c r="S171" s="337"/>
      <c r="T171" s="338"/>
      <c r="U171" s="86">
        <v>421.5</v>
      </c>
    </row>
    <row r="172" spans="1:21" ht="14.25" customHeight="1" x14ac:dyDescent="0.25">
      <c r="A172" s="85" t="s">
        <v>110</v>
      </c>
      <c r="B172" s="85" t="s">
        <v>110</v>
      </c>
      <c r="C172" s="321" t="s">
        <v>223</v>
      </c>
      <c r="D172" s="337"/>
      <c r="E172" s="337"/>
      <c r="F172" s="337"/>
      <c r="G172" s="337"/>
      <c r="H172" s="337"/>
      <c r="I172" s="337"/>
      <c r="J172" s="337"/>
      <c r="K172" s="337"/>
      <c r="L172" s="338"/>
      <c r="M172" s="341" t="s">
        <v>110</v>
      </c>
      <c r="N172" s="337"/>
      <c r="O172" s="338"/>
      <c r="P172" s="342">
        <v>7859.41</v>
      </c>
      <c r="Q172" s="338"/>
      <c r="R172" s="325"/>
      <c r="S172" s="337"/>
      <c r="T172" s="338"/>
      <c r="U172" s="84">
        <v>4951.43</v>
      </c>
    </row>
    <row r="173" spans="1:21" ht="50.25" customHeight="1" x14ac:dyDescent="0.25">
      <c r="A173" s="93" t="s">
        <v>447</v>
      </c>
      <c r="B173" s="92" t="s">
        <v>423</v>
      </c>
      <c r="C173" s="321" t="s">
        <v>1115</v>
      </c>
      <c r="D173" s="337"/>
      <c r="E173" s="338"/>
      <c r="F173" s="323" t="s">
        <v>295</v>
      </c>
      <c r="G173" s="338"/>
      <c r="H173" s="324">
        <v>0.84</v>
      </c>
      <c r="I173" s="338"/>
      <c r="J173" s="324">
        <v>1</v>
      </c>
      <c r="K173" s="338"/>
      <c r="L173" s="84">
        <v>0.84</v>
      </c>
      <c r="M173" s="325"/>
      <c r="N173" s="338"/>
      <c r="O173" s="91"/>
      <c r="P173" s="325"/>
      <c r="Q173" s="338"/>
      <c r="R173" s="325"/>
      <c r="S173" s="337"/>
      <c r="T173" s="338"/>
      <c r="U173" s="87"/>
    </row>
    <row r="174" spans="1:21" ht="50.25" customHeight="1" x14ac:dyDescent="0.25">
      <c r="A174" s="89" t="s">
        <v>110</v>
      </c>
      <c r="B174" s="88" t="s">
        <v>1069</v>
      </c>
      <c r="C174" s="335" t="s">
        <v>1068</v>
      </c>
      <c r="D174" s="337"/>
      <c r="E174" s="337"/>
      <c r="F174" s="337"/>
      <c r="G174" s="337"/>
      <c r="H174" s="337"/>
      <c r="I174" s="337"/>
      <c r="J174" s="337"/>
      <c r="K174" s="337"/>
      <c r="L174" s="337"/>
      <c r="M174" s="337"/>
      <c r="N174" s="337"/>
      <c r="O174" s="337"/>
      <c r="P174" s="337"/>
      <c r="Q174" s="337"/>
      <c r="R174" s="337"/>
      <c r="S174" s="337"/>
      <c r="T174" s="338"/>
      <c r="U174" s="90" t="s">
        <v>110</v>
      </c>
    </row>
    <row r="175" spans="1:21" ht="14.25" customHeight="1" x14ac:dyDescent="0.25">
      <c r="A175" s="88" t="s">
        <v>110</v>
      </c>
      <c r="B175" s="88" t="s">
        <v>157</v>
      </c>
      <c r="C175" s="335" t="s">
        <v>285</v>
      </c>
      <c r="D175" s="337"/>
      <c r="E175" s="338"/>
      <c r="F175" s="336" t="s">
        <v>280</v>
      </c>
      <c r="G175" s="338"/>
      <c r="H175" s="334"/>
      <c r="I175" s="338"/>
      <c r="J175" s="334"/>
      <c r="K175" s="338"/>
      <c r="L175" s="86">
        <v>50.203020000000002</v>
      </c>
      <c r="M175" s="334"/>
      <c r="N175" s="338"/>
      <c r="O175" s="88" t="s">
        <v>110</v>
      </c>
      <c r="P175" s="334"/>
      <c r="Q175" s="338"/>
      <c r="R175" s="334"/>
      <c r="S175" s="337"/>
      <c r="T175" s="338"/>
      <c r="U175" s="86">
        <v>28275.34</v>
      </c>
    </row>
    <row r="176" spans="1:21" ht="14.25" customHeight="1" x14ac:dyDescent="0.25">
      <c r="A176" s="88" t="s">
        <v>110</v>
      </c>
      <c r="B176" s="88" t="s">
        <v>421</v>
      </c>
      <c r="C176" s="335" t="s">
        <v>420</v>
      </c>
      <c r="D176" s="337"/>
      <c r="E176" s="338"/>
      <c r="F176" s="336" t="s">
        <v>280</v>
      </c>
      <c r="G176" s="338"/>
      <c r="H176" s="339">
        <v>51.97</v>
      </c>
      <c r="I176" s="338"/>
      <c r="J176" s="339">
        <v>1.1499999999999999</v>
      </c>
      <c r="K176" s="338"/>
      <c r="L176" s="86">
        <v>50.203020000000002</v>
      </c>
      <c r="M176" s="334"/>
      <c r="N176" s="338"/>
      <c r="O176" s="88" t="s">
        <v>110</v>
      </c>
      <c r="P176" s="339">
        <v>563.22</v>
      </c>
      <c r="Q176" s="338"/>
      <c r="R176" s="339">
        <v>1</v>
      </c>
      <c r="S176" s="337"/>
      <c r="T176" s="338"/>
      <c r="U176" s="86">
        <v>28275.34</v>
      </c>
    </row>
    <row r="177" spans="1:21" ht="14.25" customHeight="1" x14ac:dyDescent="0.25">
      <c r="A177" s="88" t="s">
        <v>110</v>
      </c>
      <c r="B177" s="88" t="s">
        <v>138</v>
      </c>
      <c r="C177" s="335" t="s">
        <v>282</v>
      </c>
      <c r="D177" s="337"/>
      <c r="E177" s="338"/>
      <c r="F177" s="336" t="s">
        <v>110</v>
      </c>
      <c r="G177" s="338"/>
      <c r="H177" s="334"/>
      <c r="I177" s="338"/>
      <c r="J177" s="334"/>
      <c r="K177" s="338"/>
      <c r="L177" s="87"/>
      <c r="M177" s="334"/>
      <c r="N177" s="338"/>
      <c r="O177" s="88" t="s">
        <v>110</v>
      </c>
      <c r="P177" s="334"/>
      <c r="Q177" s="338"/>
      <c r="R177" s="334"/>
      <c r="S177" s="337"/>
      <c r="T177" s="338"/>
      <c r="U177" s="86">
        <v>8035.67</v>
      </c>
    </row>
    <row r="178" spans="1:21" ht="14.25" customHeight="1" x14ac:dyDescent="0.25">
      <c r="A178" s="88" t="s">
        <v>110</v>
      </c>
      <c r="B178" s="88" t="s">
        <v>134</v>
      </c>
      <c r="C178" s="335" t="s">
        <v>281</v>
      </c>
      <c r="D178" s="337"/>
      <c r="E178" s="338"/>
      <c r="F178" s="336" t="s">
        <v>280</v>
      </c>
      <c r="G178" s="338"/>
      <c r="H178" s="334"/>
      <c r="I178" s="338"/>
      <c r="J178" s="334"/>
      <c r="K178" s="338"/>
      <c r="L178" s="86">
        <v>8.5684199999999997</v>
      </c>
      <c r="M178" s="334"/>
      <c r="N178" s="338"/>
      <c r="O178" s="88" t="s">
        <v>110</v>
      </c>
      <c r="P178" s="334"/>
      <c r="Q178" s="338"/>
      <c r="R178" s="334"/>
      <c r="S178" s="337"/>
      <c r="T178" s="338"/>
      <c r="U178" s="86">
        <v>5024.76</v>
      </c>
    </row>
    <row r="179" spans="1:21" ht="18.95" customHeight="1" x14ac:dyDescent="0.25">
      <c r="A179" s="88" t="s">
        <v>110</v>
      </c>
      <c r="B179" s="88" t="s">
        <v>365</v>
      </c>
      <c r="C179" s="335" t="s">
        <v>364</v>
      </c>
      <c r="D179" s="337"/>
      <c r="E179" s="338"/>
      <c r="F179" s="336" t="s">
        <v>332</v>
      </c>
      <c r="G179" s="338"/>
      <c r="H179" s="339">
        <v>2.0299999999999998</v>
      </c>
      <c r="I179" s="338"/>
      <c r="J179" s="339">
        <v>1.1499999999999999</v>
      </c>
      <c r="K179" s="338"/>
      <c r="L179" s="86">
        <v>1.9609799999999999</v>
      </c>
      <c r="M179" s="334"/>
      <c r="N179" s="338"/>
      <c r="O179" s="88" t="s">
        <v>110</v>
      </c>
      <c r="P179" s="339">
        <v>1631.99</v>
      </c>
      <c r="Q179" s="338"/>
      <c r="R179" s="334"/>
      <c r="S179" s="337"/>
      <c r="T179" s="338"/>
      <c r="U179" s="86">
        <v>3200.3</v>
      </c>
    </row>
    <row r="180" spans="1:21" ht="14.25" customHeight="1" x14ac:dyDescent="0.25">
      <c r="A180" s="88" t="s">
        <v>110</v>
      </c>
      <c r="B180" s="88" t="s">
        <v>360</v>
      </c>
      <c r="C180" s="335" t="s">
        <v>359</v>
      </c>
      <c r="D180" s="337"/>
      <c r="E180" s="338"/>
      <c r="F180" s="336" t="s">
        <v>280</v>
      </c>
      <c r="G180" s="338"/>
      <c r="H180" s="339">
        <v>2.0299999999999998</v>
      </c>
      <c r="I180" s="338"/>
      <c r="J180" s="339">
        <v>1.1499999999999999</v>
      </c>
      <c r="K180" s="338"/>
      <c r="L180" s="86">
        <v>1.9609799999999999</v>
      </c>
      <c r="M180" s="334"/>
      <c r="N180" s="338"/>
      <c r="O180" s="88" t="s">
        <v>110</v>
      </c>
      <c r="P180" s="339">
        <v>756.56</v>
      </c>
      <c r="Q180" s="338"/>
      <c r="R180" s="339">
        <v>1</v>
      </c>
      <c r="S180" s="337"/>
      <c r="T180" s="338"/>
      <c r="U180" s="86">
        <v>1483.6</v>
      </c>
    </row>
    <row r="181" spans="1:21" ht="18.95" customHeight="1" x14ac:dyDescent="0.25">
      <c r="A181" s="88" t="s">
        <v>110</v>
      </c>
      <c r="B181" s="88" t="s">
        <v>419</v>
      </c>
      <c r="C181" s="335" t="s">
        <v>418</v>
      </c>
      <c r="D181" s="337"/>
      <c r="E181" s="338"/>
      <c r="F181" s="336" t="s">
        <v>332</v>
      </c>
      <c r="G181" s="338"/>
      <c r="H181" s="339">
        <v>2.63</v>
      </c>
      <c r="I181" s="338"/>
      <c r="J181" s="339">
        <v>1.1499999999999999</v>
      </c>
      <c r="K181" s="338"/>
      <c r="L181" s="86">
        <v>2.5405799999999998</v>
      </c>
      <c r="M181" s="334">
        <v>0.54</v>
      </c>
      <c r="N181" s="338"/>
      <c r="O181" s="88" t="s">
        <v>417</v>
      </c>
      <c r="P181" s="339">
        <v>0.86</v>
      </c>
      <c r="Q181" s="338"/>
      <c r="R181" s="334"/>
      <c r="S181" s="337"/>
      <c r="T181" s="338"/>
      <c r="U181" s="86">
        <v>2.1800000000000002</v>
      </c>
    </row>
    <row r="182" spans="1:21" ht="18.95" customHeight="1" x14ac:dyDescent="0.25">
      <c r="A182" s="88" t="s">
        <v>110</v>
      </c>
      <c r="B182" s="88" t="s">
        <v>416</v>
      </c>
      <c r="C182" s="335" t="s">
        <v>415</v>
      </c>
      <c r="D182" s="337"/>
      <c r="E182" s="338"/>
      <c r="F182" s="336" t="s">
        <v>332</v>
      </c>
      <c r="G182" s="338"/>
      <c r="H182" s="339">
        <v>2.96</v>
      </c>
      <c r="I182" s="338"/>
      <c r="J182" s="339">
        <v>1.1499999999999999</v>
      </c>
      <c r="K182" s="338"/>
      <c r="L182" s="86">
        <v>2.8593600000000001</v>
      </c>
      <c r="M182" s="334">
        <v>540.97</v>
      </c>
      <c r="N182" s="338"/>
      <c r="O182" s="88" t="s">
        <v>408</v>
      </c>
      <c r="P182" s="339">
        <v>697.85</v>
      </c>
      <c r="Q182" s="338"/>
      <c r="R182" s="334"/>
      <c r="S182" s="337"/>
      <c r="T182" s="338"/>
      <c r="U182" s="86">
        <v>1995.4</v>
      </c>
    </row>
    <row r="183" spans="1:21" ht="14.25" customHeight="1" x14ac:dyDescent="0.25">
      <c r="A183" s="88" t="s">
        <v>110</v>
      </c>
      <c r="B183" s="88" t="s">
        <v>414</v>
      </c>
      <c r="C183" s="335" t="s">
        <v>413</v>
      </c>
      <c r="D183" s="337"/>
      <c r="E183" s="338"/>
      <c r="F183" s="336" t="s">
        <v>280</v>
      </c>
      <c r="G183" s="338"/>
      <c r="H183" s="339">
        <v>2.96</v>
      </c>
      <c r="I183" s="338"/>
      <c r="J183" s="339">
        <v>1.1499999999999999</v>
      </c>
      <c r="K183" s="338"/>
      <c r="L183" s="86">
        <v>2.8593600000000001</v>
      </c>
      <c r="M183" s="334"/>
      <c r="N183" s="338"/>
      <c r="O183" s="88" t="s">
        <v>110</v>
      </c>
      <c r="P183" s="339">
        <v>500.17</v>
      </c>
      <c r="Q183" s="338"/>
      <c r="R183" s="339">
        <v>1</v>
      </c>
      <c r="S183" s="337"/>
      <c r="T183" s="338"/>
      <c r="U183" s="86">
        <v>1430.17</v>
      </c>
    </row>
    <row r="184" spans="1:21" ht="18.95" customHeight="1" x14ac:dyDescent="0.25">
      <c r="A184" s="88" t="s">
        <v>110</v>
      </c>
      <c r="B184" s="88" t="s">
        <v>412</v>
      </c>
      <c r="C184" s="335" t="s">
        <v>411</v>
      </c>
      <c r="D184" s="337"/>
      <c r="E184" s="338"/>
      <c r="F184" s="336" t="s">
        <v>332</v>
      </c>
      <c r="G184" s="338"/>
      <c r="H184" s="339">
        <v>3.34</v>
      </c>
      <c r="I184" s="338"/>
      <c r="J184" s="339">
        <v>1.1499999999999999</v>
      </c>
      <c r="K184" s="338"/>
      <c r="L184" s="86">
        <v>3.2264400000000002</v>
      </c>
      <c r="M184" s="334">
        <v>113.28</v>
      </c>
      <c r="N184" s="338"/>
      <c r="O184" s="88" t="s">
        <v>405</v>
      </c>
      <c r="P184" s="339">
        <v>137.07</v>
      </c>
      <c r="Q184" s="338"/>
      <c r="R184" s="334"/>
      <c r="S184" s="337"/>
      <c r="T184" s="338"/>
      <c r="U184" s="86">
        <v>442.25</v>
      </c>
    </row>
    <row r="185" spans="1:21" ht="18.95" customHeight="1" x14ac:dyDescent="0.25">
      <c r="A185" s="88" t="s">
        <v>110</v>
      </c>
      <c r="B185" s="88" t="s">
        <v>338</v>
      </c>
      <c r="C185" s="335" t="s">
        <v>337</v>
      </c>
      <c r="D185" s="337"/>
      <c r="E185" s="338"/>
      <c r="F185" s="336" t="s">
        <v>332</v>
      </c>
      <c r="G185" s="338"/>
      <c r="H185" s="339">
        <v>0.92</v>
      </c>
      <c r="I185" s="338"/>
      <c r="J185" s="339">
        <v>1.1499999999999999</v>
      </c>
      <c r="K185" s="338"/>
      <c r="L185" s="86">
        <v>0.88871999999999995</v>
      </c>
      <c r="M185" s="334"/>
      <c r="N185" s="338"/>
      <c r="O185" s="88" t="s">
        <v>110</v>
      </c>
      <c r="P185" s="339">
        <v>656.62</v>
      </c>
      <c r="Q185" s="338"/>
      <c r="R185" s="334"/>
      <c r="S185" s="337"/>
      <c r="T185" s="338"/>
      <c r="U185" s="86">
        <v>583.54999999999995</v>
      </c>
    </row>
    <row r="186" spans="1:21" ht="14.25" customHeight="1" x14ac:dyDescent="0.25">
      <c r="A186" s="88" t="s">
        <v>110</v>
      </c>
      <c r="B186" s="88" t="s">
        <v>336</v>
      </c>
      <c r="C186" s="335" t="s">
        <v>335</v>
      </c>
      <c r="D186" s="337"/>
      <c r="E186" s="338"/>
      <c r="F186" s="336" t="s">
        <v>280</v>
      </c>
      <c r="G186" s="338"/>
      <c r="H186" s="339">
        <v>0.92</v>
      </c>
      <c r="I186" s="338"/>
      <c r="J186" s="339">
        <v>1.1499999999999999</v>
      </c>
      <c r="K186" s="338"/>
      <c r="L186" s="86">
        <v>0.88871999999999995</v>
      </c>
      <c r="M186" s="334"/>
      <c r="N186" s="338"/>
      <c r="O186" s="88" t="s">
        <v>110</v>
      </c>
      <c r="P186" s="339">
        <v>563.22</v>
      </c>
      <c r="Q186" s="338"/>
      <c r="R186" s="339">
        <v>1</v>
      </c>
      <c r="S186" s="337"/>
      <c r="T186" s="338"/>
      <c r="U186" s="86">
        <v>500.54</v>
      </c>
    </row>
    <row r="187" spans="1:21" ht="18.95" customHeight="1" x14ac:dyDescent="0.25">
      <c r="A187" s="88" t="s">
        <v>110</v>
      </c>
      <c r="B187" s="88" t="s">
        <v>410</v>
      </c>
      <c r="C187" s="335" t="s">
        <v>409</v>
      </c>
      <c r="D187" s="337"/>
      <c r="E187" s="338"/>
      <c r="F187" s="336" t="s">
        <v>332</v>
      </c>
      <c r="G187" s="338"/>
      <c r="H187" s="339">
        <v>2.96</v>
      </c>
      <c r="I187" s="338"/>
      <c r="J187" s="339">
        <v>1.1499999999999999</v>
      </c>
      <c r="K187" s="338"/>
      <c r="L187" s="86">
        <v>2.8593600000000001</v>
      </c>
      <c r="M187" s="334">
        <v>487.94</v>
      </c>
      <c r="N187" s="338"/>
      <c r="O187" s="88" t="s">
        <v>408</v>
      </c>
      <c r="P187" s="339">
        <v>629.44000000000005</v>
      </c>
      <c r="Q187" s="338"/>
      <c r="R187" s="334"/>
      <c r="S187" s="337"/>
      <c r="T187" s="338"/>
      <c r="U187" s="86">
        <v>1799.8</v>
      </c>
    </row>
    <row r="188" spans="1:21" ht="14.25" customHeight="1" x14ac:dyDescent="0.25">
      <c r="A188" s="88" t="s">
        <v>110</v>
      </c>
      <c r="B188" s="88" t="s">
        <v>336</v>
      </c>
      <c r="C188" s="335" t="s">
        <v>335</v>
      </c>
      <c r="D188" s="337"/>
      <c r="E188" s="338"/>
      <c r="F188" s="336" t="s">
        <v>280</v>
      </c>
      <c r="G188" s="338"/>
      <c r="H188" s="339">
        <v>2.96</v>
      </c>
      <c r="I188" s="338"/>
      <c r="J188" s="339">
        <v>1.1499999999999999</v>
      </c>
      <c r="K188" s="338"/>
      <c r="L188" s="86">
        <v>2.8593600000000001</v>
      </c>
      <c r="M188" s="334"/>
      <c r="N188" s="338"/>
      <c r="O188" s="88" t="s">
        <v>110</v>
      </c>
      <c r="P188" s="339">
        <v>563.22</v>
      </c>
      <c r="Q188" s="338"/>
      <c r="R188" s="339">
        <v>1</v>
      </c>
      <c r="S188" s="337"/>
      <c r="T188" s="338"/>
      <c r="U188" s="86">
        <v>1610.45</v>
      </c>
    </row>
    <row r="189" spans="1:21" ht="14.25" customHeight="1" x14ac:dyDescent="0.25">
      <c r="A189" s="88" t="s">
        <v>110</v>
      </c>
      <c r="B189" s="88" t="s">
        <v>407</v>
      </c>
      <c r="C189" s="335" t="s">
        <v>406</v>
      </c>
      <c r="D189" s="337"/>
      <c r="E189" s="338"/>
      <c r="F189" s="336" t="s">
        <v>332</v>
      </c>
      <c r="G189" s="338"/>
      <c r="H189" s="339">
        <v>2.4</v>
      </c>
      <c r="I189" s="338"/>
      <c r="J189" s="339">
        <v>1.1499999999999999</v>
      </c>
      <c r="K189" s="338"/>
      <c r="L189" s="86">
        <v>2.3184</v>
      </c>
      <c r="M189" s="334">
        <v>4.3499999999999996</v>
      </c>
      <c r="N189" s="338"/>
      <c r="O189" s="88" t="s">
        <v>405</v>
      </c>
      <c r="P189" s="339">
        <v>5.26</v>
      </c>
      <c r="Q189" s="338"/>
      <c r="R189" s="334"/>
      <c r="S189" s="337"/>
      <c r="T189" s="338"/>
      <c r="U189" s="86">
        <v>12.19</v>
      </c>
    </row>
    <row r="190" spans="1:21" ht="14.25" customHeight="1" x14ac:dyDescent="0.25">
      <c r="A190" s="88" t="s">
        <v>110</v>
      </c>
      <c r="B190" s="88" t="s">
        <v>108</v>
      </c>
      <c r="C190" s="335" t="s">
        <v>279</v>
      </c>
      <c r="D190" s="337"/>
      <c r="E190" s="338"/>
      <c r="F190" s="336" t="s">
        <v>110</v>
      </c>
      <c r="G190" s="338"/>
      <c r="H190" s="334"/>
      <c r="I190" s="338"/>
      <c r="J190" s="334"/>
      <c r="K190" s="338"/>
      <c r="L190" s="87"/>
      <c r="M190" s="334"/>
      <c r="N190" s="338"/>
      <c r="O190" s="88" t="s">
        <v>110</v>
      </c>
      <c r="P190" s="334"/>
      <c r="Q190" s="338"/>
      <c r="R190" s="334"/>
      <c r="S190" s="337"/>
      <c r="T190" s="338"/>
      <c r="U190" s="86">
        <v>676.78</v>
      </c>
    </row>
    <row r="191" spans="1:21" ht="14.25" customHeight="1" x14ac:dyDescent="0.25">
      <c r="A191" s="88" t="s">
        <v>110</v>
      </c>
      <c r="B191" s="88" t="s">
        <v>404</v>
      </c>
      <c r="C191" s="335" t="s">
        <v>403</v>
      </c>
      <c r="D191" s="337"/>
      <c r="E191" s="338"/>
      <c r="F191" s="336" t="s">
        <v>258</v>
      </c>
      <c r="G191" s="338"/>
      <c r="H191" s="339">
        <v>2.7</v>
      </c>
      <c r="I191" s="338"/>
      <c r="J191" s="339">
        <v>1</v>
      </c>
      <c r="K191" s="338"/>
      <c r="L191" s="86">
        <v>2.2679999999999998</v>
      </c>
      <c r="M191" s="334">
        <v>41.38</v>
      </c>
      <c r="N191" s="338"/>
      <c r="O191" s="88" t="s">
        <v>402</v>
      </c>
      <c r="P191" s="339">
        <v>70.760000000000005</v>
      </c>
      <c r="Q191" s="338"/>
      <c r="R191" s="334"/>
      <c r="S191" s="337"/>
      <c r="T191" s="338"/>
      <c r="U191" s="86">
        <v>160.47999999999999</v>
      </c>
    </row>
    <row r="192" spans="1:21" ht="18.95" customHeight="1" x14ac:dyDescent="0.25">
      <c r="A192" s="88" t="s">
        <v>110</v>
      </c>
      <c r="B192" s="88" t="s">
        <v>401</v>
      </c>
      <c r="C192" s="335" t="s">
        <v>400</v>
      </c>
      <c r="D192" s="337"/>
      <c r="E192" s="338"/>
      <c r="F192" s="336" t="s">
        <v>276</v>
      </c>
      <c r="G192" s="338"/>
      <c r="H192" s="339">
        <v>5.0000000000000001E-4</v>
      </c>
      <c r="I192" s="338"/>
      <c r="J192" s="339">
        <v>1</v>
      </c>
      <c r="K192" s="338"/>
      <c r="L192" s="86">
        <v>4.2000000000000002E-4</v>
      </c>
      <c r="M192" s="334">
        <v>60258.2</v>
      </c>
      <c r="N192" s="338"/>
      <c r="O192" s="88" t="s">
        <v>399</v>
      </c>
      <c r="P192" s="339">
        <v>58450.45</v>
      </c>
      <c r="Q192" s="338"/>
      <c r="R192" s="334"/>
      <c r="S192" s="337"/>
      <c r="T192" s="338"/>
      <c r="U192" s="86">
        <v>24.55</v>
      </c>
    </row>
    <row r="193" spans="1:21" ht="18.95" customHeight="1" x14ac:dyDescent="0.25">
      <c r="A193" s="88" t="s">
        <v>110</v>
      </c>
      <c r="B193" s="88" t="s">
        <v>350</v>
      </c>
      <c r="C193" s="335" t="s">
        <v>349</v>
      </c>
      <c r="D193" s="337"/>
      <c r="E193" s="338"/>
      <c r="F193" s="336" t="s">
        <v>262</v>
      </c>
      <c r="G193" s="338"/>
      <c r="H193" s="339">
        <v>1</v>
      </c>
      <c r="I193" s="338"/>
      <c r="J193" s="339">
        <v>1</v>
      </c>
      <c r="K193" s="338"/>
      <c r="L193" s="86">
        <v>491.74507199999999</v>
      </c>
      <c r="M193" s="334"/>
      <c r="N193" s="338"/>
      <c r="O193" s="88" t="s">
        <v>110</v>
      </c>
      <c r="P193" s="339">
        <v>1</v>
      </c>
      <c r="Q193" s="338"/>
      <c r="R193" s="334"/>
      <c r="S193" s="337"/>
      <c r="T193" s="338"/>
      <c r="U193" s="86">
        <v>491.75</v>
      </c>
    </row>
    <row r="194" spans="1:21" ht="14.25" customHeight="1" x14ac:dyDescent="0.25">
      <c r="A194" s="88" t="s">
        <v>110</v>
      </c>
      <c r="B194" s="88" t="s">
        <v>110</v>
      </c>
      <c r="C194" s="321" t="s">
        <v>268</v>
      </c>
      <c r="D194" s="337"/>
      <c r="E194" s="338"/>
      <c r="F194" s="336" t="s">
        <v>110</v>
      </c>
      <c r="G194" s="338"/>
      <c r="H194" s="334"/>
      <c r="I194" s="338"/>
      <c r="J194" s="334"/>
      <c r="K194" s="338"/>
      <c r="L194" s="87"/>
      <c r="M194" s="334"/>
      <c r="N194" s="338"/>
      <c r="O194" s="88" t="s">
        <v>110</v>
      </c>
      <c r="P194" s="334"/>
      <c r="Q194" s="338"/>
      <c r="R194" s="334"/>
      <c r="S194" s="337"/>
      <c r="T194" s="338"/>
      <c r="U194" s="84">
        <v>42012.55</v>
      </c>
    </row>
    <row r="195" spans="1:21" ht="38.85" customHeight="1" x14ac:dyDescent="0.25">
      <c r="A195" s="89" t="s">
        <v>444</v>
      </c>
      <c r="B195" s="88" t="s">
        <v>1114</v>
      </c>
      <c r="C195" s="335" t="s">
        <v>1113</v>
      </c>
      <c r="D195" s="337"/>
      <c r="E195" s="338"/>
      <c r="F195" s="336" t="s">
        <v>370</v>
      </c>
      <c r="G195" s="338"/>
      <c r="H195" s="339">
        <v>8.5680000000000006E-2</v>
      </c>
      <c r="I195" s="338"/>
      <c r="J195" s="340" t="s">
        <v>157</v>
      </c>
      <c r="K195" s="338"/>
      <c r="L195" s="86">
        <v>8.5680000000000006E-2</v>
      </c>
      <c r="M195" s="339">
        <v>1192835.3600000001</v>
      </c>
      <c r="N195" s="338"/>
      <c r="O195" s="88" t="s">
        <v>369</v>
      </c>
      <c r="P195" s="339">
        <v>1479115.85</v>
      </c>
      <c r="Q195" s="338"/>
      <c r="R195" s="334"/>
      <c r="S195" s="337"/>
      <c r="T195" s="338"/>
      <c r="U195" s="86">
        <v>126730.65</v>
      </c>
    </row>
    <row r="196" spans="1:21" ht="14.25" customHeight="1" x14ac:dyDescent="0.25">
      <c r="A196" s="90" t="s">
        <v>110</v>
      </c>
      <c r="B196" s="90" t="s">
        <v>110</v>
      </c>
      <c r="C196" s="335" t="s">
        <v>267</v>
      </c>
      <c r="D196" s="337"/>
      <c r="E196" s="338"/>
      <c r="F196" s="336" t="s">
        <v>110</v>
      </c>
      <c r="G196" s="338"/>
      <c r="H196" s="334"/>
      <c r="I196" s="338"/>
      <c r="J196" s="335" t="s">
        <v>110</v>
      </c>
      <c r="K196" s="338"/>
      <c r="L196" s="88" t="s">
        <v>110</v>
      </c>
      <c r="M196" s="335" t="s">
        <v>110</v>
      </c>
      <c r="N196" s="338"/>
      <c r="O196" s="90" t="s">
        <v>110</v>
      </c>
      <c r="P196" s="334"/>
      <c r="Q196" s="338"/>
      <c r="R196" s="335" t="s">
        <v>110</v>
      </c>
      <c r="S196" s="337"/>
      <c r="T196" s="338"/>
      <c r="U196" s="86">
        <v>33300.1</v>
      </c>
    </row>
    <row r="197" spans="1:21" ht="28.35" customHeight="1" x14ac:dyDescent="0.25">
      <c r="A197" s="90" t="s">
        <v>110</v>
      </c>
      <c r="B197" s="88" t="s">
        <v>266</v>
      </c>
      <c r="C197" s="335" t="s">
        <v>265</v>
      </c>
      <c r="D197" s="337"/>
      <c r="E197" s="338"/>
      <c r="F197" s="336" t="s">
        <v>262</v>
      </c>
      <c r="G197" s="338"/>
      <c r="H197" s="339">
        <v>97</v>
      </c>
      <c r="I197" s="338"/>
      <c r="J197" s="339">
        <v>1</v>
      </c>
      <c r="K197" s="338"/>
      <c r="L197" s="86">
        <v>97</v>
      </c>
      <c r="M197" s="334"/>
      <c r="N197" s="338"/>
      <c r="O197" s="88" t="s">
        <v>110</v>
      </c>
      <c r="P197" s="334"/>
      <c r="Q197" s="338"/>
      <c r="R197" s="340" t="s">
        <v>110</v>
      </c>
      <c r="S197" s="337"/>
      <c r="T197" s="338"/>
      <c r="U197" s="86">
        <v>32301.1</v>
      </c>
    </row>
    <row r="198" spans="1:21" ht="28.35" customHeight="1" x14ac:dyDescent="0.25">
      <c r="A198" s="90" t="s">
        <v>110</v>
      </c>
      <c r="B198" s="88" t="s">
        <v>264</v>
      </c>
      <c r="C198" s="335" t="s">
        <v>263</v>
      </c>
      <c r="D198" s="337"/>
      <c r="E198" s="338"/>
      <c r="F198" s="336" t="s">
        <v>262</v>
      </c>
      <c r="G198" s="338"/>
      <c r="H198" s="339">
        <v>51</v>
      </c>
      <c r="I198" s="338"/>
      <c r="J198" s="339">
        <v>1</v>
      </c>
      <c r="K198" s="338"/>
      <c r="L198" s="86">
        <v>51</v>
      </c>
      <c r="M198" s="334"/>
      <c r="N198" s="338"/>
      <c r="O198" s="88" t="s">
        <v>110</v>
      </c>
      <c r="P198" s="334"/>
      <c r="Q198" s="338"/>
      <c r="R198" s="340" t="s">
        <v>110</v>
      </c>
      <c r="S198" s="337"/>
      <c r="T198" s="338"/>
      <c r="U198" s="86">
        <v>16983.05</v>
      </c>
    </row>
    <row r="199" spans="1:21" ht="14.25" customHeight="1" x14ac:dyDescent="0.25">
      <c r="A199" s="85" t="s">
        <v>110</v>
      </c>
      <c r="B199" s="85" t="s">
        <v>110</v>
      </c>
      <c r="C199" s="321" t="s">
        <v>223</v>
      </c>
      <c r="D199" s="337"/>
      <c r="E199" s="337"/>
      <c r="F199" s="337"/>
      <c r="G199" s="337"/>
      <c r="H199" s="337"/>
      <c r="I199" s="337"/>
      <c r="J199" s="337"/>
      <c r="K199" s="337"/>
      <c r="L199" s="338"/>
      <c r="M199" s="341" t="s">
        <v>110</v>
      </c>
      <c r="N199" s="337"/>
      <c r="O199" s="338"/>
      <c r="P199" s="342">
        <v>259556.37</v>
      </c>
      <c r="Q199" s="338"/>
      <c r="R199" s="325"/>
      <c r="S199" s="337"/>
      <c r="T199" s="338"/>
      <c r="U199" s="84">
        <v>218027.35</v>
      </c>
    </row>
    <row r="200" spans="1:21" ht="50.25" customHeight="1" x14ac:dyDescent="0.25">
      <c r="A200" s="93" t="s">
        <v>441</v>
      </c>
      <c r="B200" s="92" t="s">
        <v>395</v>
      </c>
      <c r="C200" s="321" t="s">
        <v>1112</v>
      </c>
      <c r="D200" s="337"/>
      <c r="E200" s="338"/>
      <c r="F200" s="323" t="s">
        <v>295</v>
      </c>
      <c r="G200" s="338"/>
      <c r="H200" s="324">
        <v>0.21</v>
      </c>
      <c r="I200" s="338"/>
      <c r="J200" s="324">
        <v>1</v>
      </c>
      <c r="K200" s="338"/>
      <c r="L200" s="84">
        <v>0.21</v>
      </c>
      <c r="M200" s="325"/>
      <c r="N200" s="338"/>
      <c r="O200" s="91"/>
      <c r="P200" s="325"/>
      <c r="Q200" s="338"/>
      <c r="R200" s="325"/>
      <c r="S200" s="337"/>
      <c r="T200" s="338"/>
      <c r="U200" s="87"/>
    </row>
    <row r="201" spans="1:21" ht="50.25" customHeight="1" x14ac:dyDescent="0.25">
      <c r="A201" s="89" t="s">
        <v>110</v>
      </c>
      <c r="B201" s="88" t="s">
        <v>1069</v>
      </c>
      <c r="C201" s="335" t="s">
        <v>1068</v>
      </c>
      <c r="D201" s="337"/>
      <c r="E201" s="337"/>
      <c r="F201" s="337"/>
      <c r="G201" s="337"/>
      <c r="H201" s="337"/>
      <c r="I201" s="337"/>
      <c r="J201" s="337"/>
      <c r="K201" s="337"/>
      <c r="L201" s="337"/>
      <c r="M201" s="337"/>
      <c r="N201" s="337"/>
      <c r="O201" s="337"/>
      <c r="P201" s="337"/>
      <c r="Q201" s="337"/>
      <c r="R201" s="337"/>
      <c r="S201" s="337"/>
      <c r="T201" s="338"/>
      <c r="U201" s="90" t="s">
        <v>110</v>
      </c>
    </row>
    <row r="202" spans="1:21" ht="14.25" customHeight="1" x14ac:dyDescent="0.25">
      <c r="A202" s="88" t="s">
        <v>110</v>
      </c>
      <c r="B202" s="88" t="s">
        <v>157</v>
      </c>
      <c r="C202" s="335" t="s">
        <v>285</v>
      </c>
      <c r="D202" s="337"/>
      <c r="E202" s="338"/>
      <c r="F202" s="336" t="s">
        <v>280</v>
      </c>
      <c r="G202" s="338"/>
      <c r="H202" s="334"/>
      <c r="I202" s="338"/>
      <c r="J202" s="334"/>
      <c r="K202" s="338"/>
      <c r="L202" s="86">
        <v>1.3862099999999999</v>
      </c>
      <c r="M202" s="334"/>
      <c r="N202" s="338"/>
      <c r="O202" s="88" t="s">
        <v>110</v>
      </c>
      <c r="P202" s="334"/>
      <c r="Q202" s="338"/>
      <c r="R202" s="334"/>
      <c r="S202" s="337"/>
      <c r="T202" s="338"/>
      <c r="U202" s="86">
        <v>763.26</v>
      </c>
    </row>
    <row r="203" spans="1:21" ht="14.25" customHeight="1" x14ac:dyDescent="0.25">
      <c r="A203" s="88" t="s">
        <v>110</v>
      </c>
      <c r="B203" s="88" t="s">
        <v>284</v>
      </c>
      <c r="C203" s="335" t="s">
        <v>283</v>
      </c>
      <c r="D203" s="337"/>
      <c r="E203" s="338"/>
      <c r="F203" s="336" t="s">
        <v>280</v>
      </c>
      <c r="G203" s="338"/>
      <c r="H203" s="339">
        <v>5.74</v>
      </c>
      <c r="I203" s="338"/>
      <c r="J203" s="339">
        <v>1.1499999999999999</v>
      </c>
      <c r="K203" s="338"/>
      <c r="L203" s="86">
        <v>1.3862099999999999</v>
      </c>
      <c r="M203" s="334"/>
      <c r="N203" s="338"/>
      <c r="O203" s="88" t="s">
        <v>110</v>
      </c>
      <c r="P203" s="339">
        <v>550.61</v>
      </c>
      <c r="Q203" s="338"/>
      <c r="R203" s="339">
        <v>1</v>
      </c>
      <c r="S203" s="337"/>
      <c r="T203" s="338"/>
      <c r="U203" s="86">
        <v>763.26</v>
      </c>
    </row>
    <row r="204" spans="1:21" ht="14.25" customHeight="1" x14ac:dyDescent="0.25">
      <c r="A204" s="88" t="s">
        <v>110</v>
      </c>
      <c r="B204" s="88" t="s">
        <v>138</v>
      </c>
      <c r="C204" s="335" t="s">
        <v>282</v>
      </c>
      <c r="D204" s="337"/>
      <c r="E204" s="338"/>
      <c r="F204" s="336" t="s">
        <v>110</v>
      </c>
      <c r="G204" s="338"/>
      <c r="H204" s="334"/>
      <c r="I204" s="338"/>
      <c r="J204" s="334"/>
      <c r="K204" s="338"/>
      <c r="L204" s="87"/>
      <c r="M204" s="334"/>
      <c r="N204" s="338"/>
      <c r="O204" s="88" t="s">
        <v>110</v>
      </c>
      <c r="P204" s="334"/>
      <c r="Q204" s="338"/>
      <c r="R204" s="334"/>
      <c r="S204" s="337"/>
      <c r="T204" s="338"/>
      <c r="U204" s="86">
        <v>1061.18</v>
      </c>
    </row>
    <row r="205" spans="1:21" ht="14.25" customHeight="1" x14ac:dyDescent="0.25">
      <c r="A205" s="88" t="s">
        <v>110</v>
      </c>
      <c r="B205" s="88" t="s">
        <v>134</v>
      </c>
      <c r="C205" s="335" t="s">
        <v>281</v>
      </c>
      <c r="D205" s="337"/>
      <c r="E205" s="338"/>
      <c r="F205" s="336" t="s">
        <v>280</v>
      </c>
      <c r="G205" s="338"/>
      <c r="H205" s="334"/>
      <c r="I205" s="338"/>
      <c r="J205" s="334"/>
      <c r="K205" s="338"/>
      <c r="L205" s="86">
        <v>0.92735999999999996</v>
      </c>
      <c r="M205" s="334"/>
      <c r="N205" s="338"/>
      <c r="O205" s="88" t="s">
        <v>110</v>
      </c>
      <c r="P205" s="334"/>
      <c r="Q205" s="338"/>
      <c r="R205" s="334"/>
      <c r="S205" s="337"/>
      <c r="T205" s="338"/>
      <c r="U205" s="86">
        <v>611.95000000000005</v>
      </c>
    </row>
    <row r="206" spans="1:21" ht="18.95" customHeight="1" x14ac:dyDescent="0.25">
      <c r="A206" s="88" t="s">
        <v>110</v>
      </c>
      <c r="B206" s="88" t="s">
        <v>365</v>
      </c>
      <c r="C206" s="335" t="s">
        <v>364</v>
      </c>
      <c r="D206" s="337"/>
      <c r="E206" s="338"/>
      <c r="F206" s="336" t="s">
        <v>332</v>
      </c>
      <c r="G206" s="338"/>
      <c r="H206" s="339">
        <v>1.92</v>
      </c>
      <c r="I206" s="338"/>
      <c r="J206" s="339">
        <v>1.1499999999999999</v>
      </c>
      <c r="K206" s="338"/>
      <c r="L206" s="86">
        <v>0.46367999999999998</v>
      </c>
      <c r="M206" s="334"/>
      <c r="N206" s="338"/>
      <c r="O206" s="88" t="s">
        <v>110</v>
      </c>
      <c r="P206" s="339">
        <v>1631.99</v>
      </c>
      <c r="Q206" s="338"/>
      <c r="R206" s="334"/>
      <c r="S206" s="337"/>
      <c r="T206" s="338"/>
      <c r="U206" s="86">
        <v>756.72</v>
      </c>
    </row>
    <row r="207" spans="1:21" ht="14.25" customHeight="1" x14ac:dyDescent="0.25">
      <c r="A207" s="88" t="s">
        <v>110</v>
      </c>
      <c r="B207" s="88" t="s">
        <v>360</v>
      </c>
      <c r="C207" s="335" t="s">
        <v>359</v>
      </c>
      <c r="D207" s="337"/>
      <c r="E207" s="338"/>
      <c r="F207" s="336" t="s">
        <v>280</v>
      </c>
      <c r="G207" s="338"/>
      <c r="H207" s="339">
        <v>1.92</v>
      </c>
      <c r="I207" s="338"/>
      <c r="J207" s="339">
        <v>1.1499999999999999</v>
      </c>
      <c r="K207" s="338"/>
      <c r="L207" s="86">
        <v>0.46367999999999998</v>
      </c>
      <c r="M207" s="334"/>
      <c r="N207" s="338"/>
      <c r="O207" s="88" t="s">
        <v>110</v>
      </c>
      <c r="P207" s="339">
        <v>756.56</v>
      </c>
      <c r="Q207" s="338"/>
      <c r="R207" s="339">
        <v>1</v>
      </c>
      <c r="S207" s="337"/>
      <c r="T207" s="338"/>
      <c r="U207" s="86">
        <v>350.8</v>
      </c>
    </row>
    <row r="208" spans="1:21" ht="18.95" customHeight="1" x14ac:dyDescent="0.25">
      <c r="A208" s="88" t="s">
        <v>110</v>
      </c>
      <c r="B208" s="88" t="s">
        <v>338</v>
      </c>
      <c r="C208" s="335" t="s">
        <v>337</v>
      </c>
      <c r="D208" s="337"/>
      <c r="E208" s="338"/>
      <c r="F208" s="336" t="s">
        <v>332</v>
      </c>
      <c r="G208" s="338"/>
      <c r="H208" s="339">
        <v>1.92</v>
      </c>
      <c r="I208" s="338"/>
      <c r="J208" s="339">
        <v>1.1499999999999999</v>
      </c>
      <c r="K208" s="338"/>
      <c r="L208" s="86">
        <v>0.46367999999999998</v>
      </c>
      <c r="M208" s="334"/>
      <c r="N208" s="338"/>
      <c r="O208" s="88" t="s">
        <v>110</v>
      </c>
      <c r="P208" s="339">
        <v>656.62</v>
      </c>
      <c r="Q208" s="338"/>
      <c r="R208" s="334"/>
      <c r="S208" s="337"/>
      <c r="T208" s="338"/>
      <c r="U208" s="86">
        <v>304.45999999999998</v>
      </c>
    </row>
    <row r="209" spans="1:21" ht="14.25" customHeight="1" x14ac:dyDescent="0.25">
      <c r="A209" s="88" t="s">
        <v>110</v>
      </c>
      <c r="B209" s="88" t="s">
        <v>336</v>
      </c>
      <c r="C209" s="335" t="s">
        <v>335</v>
      </c>
      <c r="D209" s="337"/>
      <c r="E209" s="338"/>
      <c r="F209" s="336" t="s">
        <v>280</v>
      </c>
      <c r="G209" s="338"/>
      <c r="H209" s="339">
        <v>1.92</v>
      </c>
      <c r="I209" s="338"/>
      <c r="J209" s="339">
        <v>1.1499999999999999</v>
      </c>
      <c r="K209" s="338"/>
      <c r="L209" s="86">
        <v>0.46367999999999998</v>
      </c>
      <c r="M209" s="334"/>
      <c r="N209" s="338"/>
      <c r="O209" s="88" t="s">
        <v>110</v>
      </c>
      <c r="P209" s="339">
        <v>563.22</v>
      </c>
      <c r="Q209" s="338"/>
      <c r="R209" s="339">
        <v>1</v>
      </c>
      <c r="S209" s="337"/>
      <c r="T209" s="338"/>
      <c r="U209" s="86">
        <v>261.14999999999998</v>
      </c>
    </row>
    <row r="210" spans="1:21" ht="14.25" customHeight="1" x14ac:dyDescent="0.25">
      <c r="A210" s="88" t="s">
        <v>110</v>
      </c>
      <c r="B210" s="88" t="s">
        <v>108</v>
      </c>
      <c r="C210" s="335" t="s">
        <v>279</v>
      </c>
      <c r="D210" s="337"/>
      <c r="E210" s="338"/>
      <c r="F210" s="336" t="s">
        <v>110</v>
      </c>
      <c r="G210" s="338"/>
      <c r="H210" s="334"/>
      <c r="I210" s="338"/>
      <c r="J210" s="334"/>
      <c r="K210" s="338"/>
      <c r="L210" s="87"/>
      <c r="M210" s="334"/>
      <c r="N210" s="338"/>
      <c r="O210" s="88" t="s">
        <v>110</v>
      </c>
      <c r="P210" s="334"/>
      <c r="Q210" s="338"/>
      <c r="R210" s="334"/>
      <c r="S210" s="337"/>
      <c r="T210" s="338"/>
      <c r="U210" s="86">
        <v>13.27</v>
      </c>
    </row>
    <row r="211" spans="1:21" ht="18.95" customHeight="1" x14ac:dyDescent="0.25">
      <c r="A211" s="88" t="s">
        <v>110</v>
      </c>
      <c r="B211" s="88" t="s">
        <v>350</v>
      </c>
      <c r="C211" s="335" t="s">
        <v>349</v>
      </c>
      <c r="D211" s="337"/>
      <c r="E211" s="338"/>
      <c r="F211" s="336" t="s">
        <v>262</v>
      </c>
      <c r="G211" s="338"/>
      <c r="H211" s="339">
        <v>1</v>
      </c>
      <c r="I211" s="338"/>
      <c r="J211" s="339">
        <v>1</v>
      </c>
      <c r="K211" s="338"/>
      <c r="L211" s="86">
        <v>13.274100000000001</v>
      </c>
      <c r="M211" s="334"/>
      <c r="N211" s="338"/>
      <c r="O211" s="88" t="s">
        <v>110</v>
      </c>
      <c r="P211" s="339">
        <v>1</v>
      </c>
      <c r="Q211" s="338"/>
      <c r="R211" s="334"/>
      <c r="S211" s="337"/>
      <c r="T211" s="338"/>
      <c r="U211" s="86">
        <v>13.27</v>
      </c>
    </row>
    <row r="212" spans="1:21" ht="14.25" customHeight="1" x14ac:dyDescent="0.25">
      <c r="A212" s="88" t="s">
        <v>110</v>
      </c>
      <c r="B212" s="88" t="s">
        <v>110</v>
      </c>
      <c r="C212" s="321" t="s">
        <v>268</v>
      </c>
      <c r="D212" s="337"/>
      <c r="E212" s="338"/>
      <c r="F212" s="336" t="s">
        <v>110</v>
      </c>
      <c r="G212" s="338"/>
      <c r="H212" s="334"/>
      <c r="I212" s="338"/>
      <c r="J212" s="334"/>
      <c r="K212" s="338"/>
      <c r="L212" s="87"/>
      <c r="M212" s="334"/>
      <c r="N212" s="338"/>
      <c r="O212" s="88" t="s">
        <v>110</v>
      </c>
      <c r="P212" s="334"/>
      <c r="Q212" s="338"/>
      <c r="R212" s="334"/>
      <c r="S212" s="337"/>
      <c r="T212" s="338"/>
      <c r="U212" s="84">
        <v>2449.66</v>
      </c>
    </row>
    <row r="213" spans="1:21" ht="14.25" customHeight="1" x14ac:dyDescent="0.25">
      <c r="A213" s="90" t="s">
        <v>110</v>
      </c>
      <c r="B213" s="90" t="s">
        <v>110</v>
      </c>
      <c r="C213" s="335" t="s">
        <v>267</v>
      </c>
      <c r="D213" s="337"/>
      <c r="E213" s="338"/>
      <c r="F213" s="336" t="s">
        <v>110</v>
      </c>
      <c r="G213" s="338"/>
      <c r="H213" s="334"/>
      <c r="I213" s="338"/>
      <c r="J213" s="335" t="s">
        <v>110</v>
      </c>
      <c r="K213" s="338"/>
      <c r="L213" s="88" t="s">
        <v>110</v>
      </c>
      <c r="M213" s="335" t="s">
        <v>110</v>
      </c>
      <c r="N213" s="338"/>
      <c r="O213" s="90" t="s">
        <v>110</v>
      </c>
      <c r="P213" s="334"/>
      <c r="Q213" s="338"/>
      <c r="R213" s="335" t="s">
        <v>110</v>
      </c>
      <c r="S213" s="337"/>
      <c r="T213" s="338"/>
      <c r="U213" s="86">
        <v>1375.21</v>
      </c>
    </row>
    <row r="214" spans="1:21" ht="28.35" customHeight="1" x14ac:dyDescent="0.25">
      <c r="A214" s="90" t="s">
        <v>110</v>
      </c>
      <c r="B214" s="88" t="s">
        <v>266</v>
      </c>
      <c r="C214" s="335" t="s">
        <v>265</v>
      </c>
      <c r="D214" s="337"/>
      <c r="E214" s="338"/>
      <c r="F214" s="336" t="s">
        <v>262</v>
      </c>
      <c r="G214" s="338"/>
      <c r="H214" s="339">
        <v>97</v>
      </c>
      <c r="I214" s="338"/>
      <c r="J214" s="339">
        <v>1</v>
      </c>
      <c r="K214" s="338"/>
      <c r="L214" s="86">
        <v>97</v>
      </c>
      <c r="M214" s="334"/>
      <c r="N214" s="338"/>
      <c r="O214" s="88" t="s">
        <v>110</v>
      </c>
      <c r="P214" s="334"/>
      <c r="Q214" s="338"/>
      <c r="R214" s="340" t="s">
        <v>110</v>
      </c>
      <c r="S214" s="337"/>
      <c r="T214" s="338"/>
      <c r="U214" s="86">
        <v>1333.95</v>
      </c>
    </row>
    <row r="215" spans="1:21" ht="28.35" customHeight="1" x14ac:dyDescent="0.25">
      <c r="A215" s="90" t="s">
        <v>110</v>
      </c>
      <c r="B215" s="88" t="s">
        <v>264</v>
      </c>
      <c r="C215" s="335" t="s">
        <v>263</v>
      </c>
      <c r="D215" s="337"/>
      <c r="E215" s="338"/>
      <c r="F215" s="336" t="s">
        <v>262</v>
      </c>
      <c r="G215" s="338"/>
      <c r="H215" s="339">
        <v>51</v>
      </c>
      <c r="I215" s="338"/>
      <c r="J215" s="339">
        <v>1</v>
      </c>
      <c r="K215" s="338"/>
      <c r="L215" s="86">
        <v>51</v>
      </c>
      <c r="M215" s="334"/>
      <c r="N215" s="338"/>
      <c r="O215" s="88" t="s">
        <v>110</v>
      </c>
      <c r="P215" s="334"/>
      <c r="Q215" s="338"/>
      <c r="R215" s="340" t="s">
        <v>110</v>
      </c>
      <c r="S215" s="337"/>
      <c r="T215" s="338"/>
      <c r="U215" s="86">
        <v>701.36</v>
      </c>
    </row>
    <row r="216" spans="1:21" ht="14.25" customHeight="1" x14ac:dyDescent="0.25">
      <c r="A216" s="85" t="s">
        <v>110</v>
      </c>
      <c r="B216" s="85" t="s">
        <v>110</v>
      </c>
      <c r="C216" s="321" t="s">
        <v>223</v>
      </c>
      <c r="D216" s="337"/>
      <c r="E216" s="337"/>
      <c r="F216" s="337"/>
      <c r="G216" s="337"/>
      <c r="H216" s="337"/>
      <c r="I216" s="337"/>
      <c r="J216" s="337"/>
      <c r="K216" s="337"/>
      <c r="L216" s="338"/>
      <c r="M216" s="341" t="s">
        <v>110</v>
      </c>
      <c r="N216" s="337"/>
      <c r="O216" s="338"/>
      <c r="P216" s="342">
        <v>21357</v>
      </c>
      <c r="Q216" s="338"/>
      <c r="R216" s="325"/>
      <c r="S216" s="337"/>
      <c r="T216" s="338"/>
      <c r="U216" s="84">
        <v>4484.97</v>
      </c>
    </row>
    <row r="217" spans="1:21" ht="50.25" customHeight="1" x14ac:dyDescent="0.25">
      <c r="A217" s="93" t="s">
        <v>424</v>
      </c>
      <c r="B217" s="92" t="s">
        <v>392</v>
      </c>
      <c r="C217" s="321" t="s">
        <v>1111</v>
      </c>
      <c r="D217" s="337"/>
      <c r="E217" s="338"/>
      <c r="F217" s="323" t="s">
        <v>295</v>
      </c>
      <c r="G217" s="338"/>
      <c r="H217" s="324">
        <v>0.21</v>
      </c>
      <c r="I217" s="338"/>
      <c r="J217" s="324">
        <v>3</v>
      </c>
      <c r="K217" s="338"/>
      <c r="L217" s="84">
        <v>0.63</v>
      </c>
      <c r="M217" s="325"/>
      <c r="N217" s="338"/>
      <c r="O217" s="91"/>
      <c r="P217" s="325"/>
      <c r="Q217" s="338"/>
      <c r="R217" s="325"/>
      <c r="S217" s="337"/>
      <c r="T217" s="338"/>
      <c r="U217" s="87"/>
    </row>
    <row r="218" spans="1:21" ht="50.25" customHeight="1" x14ac:dyDescent="0.25">
      <c r="A218" s="89" t="s">
        <v>110</v>
      </c>
      <c r="B218" s="88" t="s">
        <v>1069</v>
      </c>
      <c r="C218" s="335" t="s">
        <v>1068</v>
      </c>
      <c r="D218" s="337"/>
      <c r="E218" s="337"/>
      <c r="F218" s="337"/>
      <c r="G218" s="337"/>
      <c r="H218" s="337"/>
      <c r="I218" s="337"/>
      <c r="J218" s="337"/>
      <c r="K218" s="337"/>
      <c r="L218" s="337"/>
      <c r="M218" s="337"/>
      <c r="N218" s="337"/>
      <c r="O218" s="337"/>
      <c r="P218" s="337"/>
      <c r="Q218" s="337"/>
      <c r="R218" s="337"/>
      <c r="S218" s="337"/>
      <c r="T218" s="338"/>
      <c r="U218" s="90" t="s">
        <v>110</v>
      </c>
    </row>
    <row r="219" spans="1:21" ht="14.25" customHeight="1" x14ac:dyDescent="0.25">
      <c r="A219" s="88" t="s">
        <v>110</v>
      </c>
      <c r="B219" s="88" t="s">
        <v>157</v>
      </c>
      <c r="C219" s="335" t="s">
        <v>285</v>
      </c>
      <c r="D219" s="337"/>
      <c r="E219" s="338"/>
      <c r="F219" s="336" t="s">
        <v>280</v>
      </c>
      <c r="G219" s="338"/>
      <c r="H219" s="334"/>
      <c r="I219" s="338"/>
      <c r="J219" s="334"/>
      <c r="K219" s="338"/>
      <c r="L219" s="86">
        <v>2.0141100000000001</v>
      </c>
      <c r="M219" s="334"/>
      <c r="N219" s="338"/>
      <c r="O219" s="88" t="s">
        <v>110</v>
      </c>
      <c r="P219" s="334"/>
      <c r="Q219" s="338"/>
      <c r="R219" s="334"/>
      <c r="S219" s="337"/>
      <c r="T219" s="338"/>
      <c r="U219" s="86">
        <v>1108.99</v>
      </c>
    </row>
    <row r="220" spans="1:21" ht="14.25" customHeight="1" x14ac:dyDescent="0.25">
      <c r="A220" s="88" t="s">
        <v>110</v>
      </c>
      <c r="B220" s="88" t="s">
        <v>284</v>
      </c>
      <c r="C220" s="335" t="s">
        <v>283</v>
      </c>
      <c r="D220" s="337"/>
      <c r="E220" s="338"/>
      <c r="F220" s="336" t="s">
        <v>280</v>
      </c>
      <c r="G220" s="338"/>
      <c r="H220" s="339">
        <v>2.78</v>
      </c>
      <c r="I220" s="338"/>
      <c r="J220" s="339">
        <v>1.1499999999999999</v>
      </c>
      <c r="K220" s="338"/>
      <c r="L220" s="86">
        <v>2.0141100000000001</v>
      </c>
      <c r="M220" s="334"/>
      <c r="N220" s="338"/>
      <c r="O220" s="88" t="s">
        <v>110</v>
      </c>
      <c r="P220" s="339">
        <v>550.61</v>
      </c>
      <c r="Q220" s="338"/>
      <c r="R220" s="339">
        <v>1</v>
      </c>
      <c r="S220" s="337"/>
      <c r="T220" s="338"/>
      <c r="U220" s="86">
        <v>1108.99</v>
      </c>
    </row>
    <row r="221" spans="1:21" ht="14.25" customHeight="1" x14ac:dyDescent="0.25">
      <c r="A221" s="88" t="s">
        <v>110</v>
      </c>
      <c r="B221" s="88" t="s">
        <v>138</v>
      </c>
      <c r="C221" s="335" t="s">
        <v>282</v>
      </c>
      <c r="D221" s="337"/>
      <c r="E221" s="338"/>
      <c r="F221" s="336" t="s">
        <v>110</v>
      </c>
      <c r="G221" s="338"/>
      <c r="H221" s="334"/>
      <c r="I221" s="338"/>
      <c r="J221" s="334"/>
      <c r="K221" s="338"/>
      <c r="L221" s="87"/>
      <c r="M221" s="334"/>
      <c r="N221" s="338"/>
      <c r="O221" s="88" t="s">
        <v>110</v>
      </c>
      <c r="P221" s="334"/>
      <c r="Q221" s="338"/>
      <c r="R221" s="334"/>
      <c r="S221" s="337"/>
      <c r="T221" s="338"/>
      <c r="U221" s="86">
        <v>1525.45</v>
      </c>
    </row>
    <row r="222" spans="1:21" ht="14.25" customHeight="1" x14ac:dyDescent="0.25">
      <c r="A222" s="88" t="s">
        <v>110</v>
      </c>
      <c r="B222" s="88" t="s">
        <v>134</v>
      </c>
      <c r="C222" s="335" t="s">
        <v>281</v>
      </c>
      <c r="D222" s="337"/>
      <c r="E222" s="338"/>
      <c r="F222" s="336" t="s">
        <v>280</v>
      </c>
      <c r="G222" s="338"/>
      <c r="H222" s="334"/>
      <c r="I222" s="338"/>
      <c r="J222" s="334"/>
      <c r="K222" s="338"/>
      <c r="L222" s="86">
        <v>1.33308</v>
      </c>
      <c r="M222" s="334"/>
      <c r="N222" s="338"/>
      <c r="O222" s="88" t="s">
        <v>110</v>
      </c>
      <c r="P222" s="334"/>
      <c r="Q222" s="338"/>
      <c r="R222" s="334"/>
      <c r="S222" s="337"/>
      <c r="T222" s="338"/>
      <c r="U222" s="86">
        <v>879.69</v>
      </c>
    </row>
    <row r="223" spans="1:21" ht="18.95" customHeight="1" x14ac:dyDescent="0.25">
      <c r="A223" s="88" t="s">
        <v>110</v>
      </c>
      <c r="B223" s="88" t="s">
        <v>365</v>
      </c>
      <c r="C223" s="335" t="s">
        <v>364</v>
      </c>
      <c r="D223" s="337"/>
      <c r="E223" s="338"/>
      <c r="F223" s="336" t="s">
        <v>332</v>
      </c>
      <c r="G223" s="338"/>
      <c r="H223" s="339">
        <v>0.92</v>
      </c>
      <c r="I223" s="338"/>
      <c r="J223" s="339">
        <v>1.1499999999999999</v>
      </c>
      <c r="K223" s="338"/>
      <c r="L223" s="86">
        <v>0.66654000000000002</v>
      </c>
      <c r="M223" s="334"/>
      <c r="N223" s="338"/>
      <c r="O223" s="88" t="s">
        <v>110</v>
      </c>
      <c r="P223" s="339">
        <v>1631.99</v>
      </c>
      <c r="Q223" s="338"/>
      <c r="R223" s="334"/>
      <c r="S223" s="337"/>
      <c r="T223" s="338"/>
      <c r="U223" s="86">
        <v>1087.79</v>
      </c>
    </row>
    <row r="224" spans="1:21" ht="14.25" customHeight="1" x14ac:dyDescent="0.25">
      <c r="A224" s="88" t="s">
        <v>110</v>
      </c>
      <c r="B224" s="88" t="s">
        <v>360</v>
      </c>
      <c r="C224" s="335" t="s">
        <v>359</v>
      </c>
      <c r="D224" s="337"/>
      <c r="E224" s="338"/>
      <c r="F224" s="336" t="s">
        <v>280</v>
      </c>
      <c r="G224" s="338"/>
      <c r="H224" s="339">
        <v>0.92</v>
      </c>
      <c r="I224" s="338"/>
      <c r="J224" s="339">
        <v>1.1499999999999999</v>
      </c>
      <c r="K224" s="338"/>
      <c r="L224" s="86">
        <v>0.66654000000000002</v>
      </c>
      <c r="M224" s="334"/>
      <c r="N224" s="338"/>
      <c r="O224" s="88" t="s">
        <v>110</v>
      </c>
      <c r="P224" s="339">
        <v>756.56</v>
      </c>
      <c r="Q224" s="338"/>
      <c r="R224" s="339">
        <v>1</v>
      </c>
      <c r="S224" s="337"/>
      <c r="T224" s="338"/>
      <c r="U224" s="86">
        <v>504.28</v>
      </c>
    </row>
    <row r="225" spans="1:21" ht="18.95" customHeight="1" x14ac:dyDescent="0.25">
      <c r="A225" s="88" t="s">
        <v>110</v>
      </c>
      <c r="B225" s="88" t="s">
        <v>338</v>
      </c>
      <c r="C225" s="335" t="s">
        <v>337</v>
      </c>
      <c r="D225" s="337"/>
      <c r="E225" s="338"/>
      <c r="F225" s="336" t="s">
        <v>332</v>
      </c>
      <c r="G225" s="338"/>
      <c r="H225" s="339">
        <v>0.92</v>
      </c>
      <c r="I225" s="338"/>
      <c r="J225" s="339">
        <v>1.1499999999999999</v>
      </c>
      <c r="K225" s="338"/>
      <c r="L225" s="86">
        <v>0.66654000000000002</v>
      </c>
      <c r="M225" s="334"/>
      <c r="N225" s="338"/>
      <c r="O225" s="88" t="s">
        <v>110</v>
      </c>
      <c r="P225" s="339">
        <v>656.62</v>
      </c>
      <c r="Q225" s="338"/>
      <c r="R225" s="334"/>
      <c r="S225" s="337"/>
      <c r="T225" s="338"/>
      <c r="U225" s="86">
        <v>437.66</v>
      </c>
    </row>
    <row r="226" spans="1:21" ht="14.25" customHeight="1" x14ac:dyDescent="0.25">
      <c r="A226" s="88" t="s">
        <v>110</v>
      </c>
      <c r="B226" s="88" t="s">
        <v>336</v>
      </c>
      <c r="C226" s="335" t="s">
        <v>335</v>
      </c>
      <c r="D226" s="337"/>
      <c r="E226" s="338"/>
      <c r="F226" s="336" t="s">
        <v>280</v>
      </c>
      <c r="G226" s="338"/>
      <c r="H226" s="339">
        <v>0.92</v>
      </c>
      <c r="I226" s="338"/>
      <c r="J226" s="339">
        <v>1.1499999999999999</v>
      </c>
      <c r="K226" s="338"/>
      <c r="L226" s="86">
        <v>0.66654000000000002</v>
      </c>
      <c r="M226" s="334"/>
      <c r="N226" s="338"/>
      <c r="O226" s="88" t="s">
        <v>110</v>
      </c>
      <c r="P226" s="339">
        <v>563.22</v>
      </c>
      <c r="Q226" s="338"/>
      <c r="R226" s="339">
        <v>1</v>
      </c>
      <c r="S226" s="337"/>
      <c r="T226" s="338"/>
      <c r="U226" s="86">
        <v>375.41</v>
      </c>
    </row>
    <row r="227" spans="1:21" ht="14.25" customHeight="1" x14ac:dyDescent="0.25">
      <c r="A227" s="88" t="s">
        <v>110</v>
      </c>
      <c r="B227" s="88" t="s">
        <v>108</v>
      </c>
      <c r="C227" s="335" t="s">
        <v>279</v>
      </c>
      <c r="D227" s="337"/>
      <c r="E227" s="338"/>
      <c r="F227" s="336" t="s">
        <v>110</v>
      </c>
      <c r="G227" s="338"/>
      <c r="H227" s="334"/>
      <c r="I227" s="338"/>
      <c r="J227" s="334"/>
      <c r="K227" s="338"/>
      <c r="L227" s="87"/>
      <c r="M227" s="334"/>
      <c r="N227" s="338"/>
      <c r="O227" s="88" t="s">
        <v>110</v>
      </c>
      <c r="P227" s="334"/>
      <c r="Q227" s="338"/>
      <c r="R227" s="334"/>
      <c r="S227" s="337"/>
      <c r="T227" s="338"/>
      <c r="U227" s="86">
        <v>19.29</v>
      </c>
    </row>
    <row r="228" spans="1:21" ht="18.95" customHeight="1" x14ac:dyDescent="0.25">
      <c r="A228" s="88" t="s">
        <v>110</v>
      </c>
      <c r="B228" s="88" t="s">
        <v>350</v>
      </c>
      <c r="C228" s="335" t="s">
        <v>349</v>
      </c>
      <c r="D228" s="337"/>
      <c r="E228" s="338"/>
      <c r="F228" s="336" t="s">
        <v>262</v>
      </c>
      <c r="G228" s="338"/>
      <c r="H228" s="339">
        <v>1</v>
      </c>
      <c r="I228" s="338"/>
      <c r="J228" s="339">
        <v>1</v>
      </c>
      <c r="K228" s="338"/>
      <c r="L228" s="86">
        <v>19.286819999999999</v>
      </c>
      <c r="M228" s="334"/>
      <c r="N228" s="338"/>
      <c r="O228" s="88" t="s">
        <v>110</v>
      </c>
      <c r="P228" s="339">
        <v>1</v>
      </c>
      <c r="Q228" s="338"/>
      <c r="R228" s="334"/>
      <c r="S228" s="337"/>
      <c r="T228" s="338"/>
      <c r="U228" s="86">
        <v>19.29</v>
      </c>
    </row>
    <row r="229" spans="1:21" ht="14.25" customHeight="1" x14ac:dyDescent="0.25">
      <c r="A229" s="88" t="s">
        <v>110</v>
      </c>
      <c r="B229" s="88" t="s">
        <v>110</v>
      </c>
      <c r="C229" s="321" t="s">
        <v>268</v>
      </c>
      <c r="D229" s="337"/>
      <c r="E229" s="338"/>
      <c r="F229" s="336" t="s">
        <v>110</v>
      </c>
      <c r="G229" s="338"/>
      <c r="H229" s="334"/>
      <c r="I229" s="338"/>
      <c r="J229" s="334"/>
      <c r="K229" s="338"/>
      <c r="L229" s="87"/>
      <c r="M229" s="334"/>
      <c r="N229" s="338"/>
      <c r="O229" s="88" t="s">
        <v>110</v>
      </c>
      <c r="P229" s="334"/>
      <c r="Q229" s="338"/>
      <c r="R229" s="334"/>
      <c r="S229" s="337"/>
      <c r="T229" s="338"/>
      <c r="U229" s="84">
        <v>3533.42</v>
      </c>
    </row>
    <row r="230" spans="1:21" ht="60.75" customHeight="1" x14ac:dyDescent="0.25">
      <c r="A230" s="89" t="s">
        <v>398</v>
      </c>
      <c r="B230" s="88" t="s">
        <v>1110</v>
      </c>
      <c r="C230" s="335" t="s">
        <v>1109</v>
      </c>
      <c r="D230" s="337"/>
      <c r="E230" s="338"/>
      <c r="F230" s="336" t="s">
        <v>290</v>
      </c>
      <c r="G230" s="338"/>
      <c r="H230" s="339">
        <v>176</v>
      </c>
      <c r="I230" s="338"/>
      <c r="J230" s="340" t="s">
        <v>157</v>
      </c>
      <c r="K230" s="338"/>
      <c r="L230" s="86">
        <v>176</v>
      </c>
      <c r="M230" s="339">
        <v>108.44</v>
      </c>
      <c r="N230" s="338"/>
      <c r="O230" s="88" t="s">
        <v>269</v>
      </c>
      <c r="P230" s="339">
        <v>132.30000000000001</v>
      </c>
      <c r="Q230" s="338"/>
      <c r="R230" s="334"/>
      <c r="S230" s="337"/>
      <c r="T230" s="338"/>
      <c r="U230" s="86">
        <v>23284.799999999999</v>
      </c>
    </row>
    <row r="231" spans="1:21" ht="14.25" customHeight="1" x14ac:dyDescent="0.25">
      <c r="A231" s="90" t="s">
        <v>110</v>
      </c>
      <c r="B231" s="90" t="s">
        <v>110</v>
      </c>
      <c r="C231" s="335" t="s">
        <v>267</v>
      </c>
      <c r="D231" s="337"/>
      <c r="E231" s="338"/>
      <c r="F231" s="336" t="s">
        <v>110</v>
      </c>
      <c r="G231" s="338"/>
      <c r="H231" s="334"/>
      <c r="I231" s="338"/>
      <c r="J231" s="335" t="s">
        <v>110</v>
      </c>
      <c r="K231" s="338"/>
      <c r="L231" s="88" t="s">
        <v>110</v>
      </c>
      <c r="M231" s="335" t="s">
        <v>110</v>
      </c>
      <c r="N231" s="338"/>
      <c r="O231" s="90" t="s">
        <v>110</v>
      </c>
      <c r="P231" s="334"/>
      <c r="Q231" s="338"/>
      <c r="R231" s="335" t="s">
        <v>110</v>
      </c>
      <c r="S231" s="337"/>
      <c r="T231" s="338"/>
      <c r="U231" s="86">
        <v>1988.68</v>
      </c>
    </row>
    <row r="232" spans="1:21" ht="28.35" customHeight="1" x14ac:dyDescent="0.25">
      <c r="A232" s="90" t="s">
        <v>110</v>
      </c>
      <c r="B232" s="88" t="s">
        <v>266</v>
      </c>
      <c r="C232" s="335" t="s">
        <v>265</v>
      </c>
      <c r="D232" s="337"/>
      <c r="E232" s="338"/>
      <c r="F232" s="336" t="s">
        <v>262</v>
      </c>
      <c r="G232" s="338"/>
      <c r="H232" s="339">
        <v>97</v>
      </c>
      <c r="I232" s="338"/>
      <c r="J232" s="339">
        <v>1</v>
      </c>
      <c r="K232" s="338"/>
      <c r="L232" s="86">
        <v>97</v>
      </c>
      <c r="M232" s="334"/>
      <c r="N232" s="338"/>
      <c r="O232" s="88" t="s">
        <v>110</v>
      </c>
      <c r="P232" s="334"/>
      <c r="Q232" s="338"/>
      <c r="R232" s="340" t="s">
        <v>110</v>
      </c>
      <c r="S232" s="337"/>
      <c r="T232" s="338"/>
      <c r="U232" s="86">
        <v>1929.02</v>
      </c>
    </row>
    <row r="233" spans="1:21" ht="28.35" customHeight="1" x14ac:dyDescent="0.25">
      <c r="A233" s="90" t="s">
        <v>110</v>
      </c>
      <c r="B233" s="88" t="s">
        <v>264</v>
      </c>
      <c r="C233" s="335" t="s">
        <v>263</v>
      </c>
      <c r="D233" s="337"/>
      <c r="E233" s="338"/>
      <c r="F233" s="336" t="s">
        <v>262</v>
      </c>
      <c r="G233" s="338"/>
      <c r="H233" s="339">
        <v>51</v>
      </c>
      <c r="I233" s="338"/>
      <c r="J233" s="339">
        <v>1</v>
      </c>
      <c r="K233" s="338"/>
      <c r="L233" s="86">
        <v>51</v>
      </c>
      <c r="M233" s="334"/>
      <c r="N233" s="338"/>
      <c r="O233" s="88" t="s">
        <v>110</v>
      </c>
      <c r="P233" s="334"/>
      <c r="Q233" s="338"/>
      <c r="R233" s="340" t="s">
        <v>110</v>
      </c>
      <c r="S233" s="337"/>
      <c r="T233" s="338"/>
      <c r="U233" s="86">
        <v>1014.23</v>
      </c>
    </row>
    <row r="234" spans="1:21" ht="14.25" customHeight="1" x14ac:dyDescent="0.25">
      <c r="A234" s="85" t="s">
        <v>110</v>
      </c>
      <c r="B234" s="85" t="s">
        <v>110</v>
      </c>
      <c r="C234" s="321" t="s">
        <v>223</v>
      </c>
      <c r="D234" s="337"/>
      <c r="E234" s="337"/>
      <c r="F234" s="337"/>
      <c r="G234" s="337"/>
      <c r="H234" s="337"/>
      <c r="I234" s="337"/>
      <c r="J234" s="337"/>
      <c r="K234" s="337"/>
      <c r="L234" s="338"/>
      <c r="M234" s="341" t="s">
        <v>110</v>
      </c>
      <c r="N234" s="337"/>
      <c r="O234" s="338"/>
      <c r="P234" s="342">
        <v>47240.43</v>
      </c>
      <c r="Q234" s="338"/>
      <c r="R234" s="325"/>
      <c r="S234" s="337"/>
      <c r="T234" s="338"/>
      <c r="U234" s="84">
        <v>29761.47</v>
      </c>
    </row>
    <row r="235" spans="1:21" ht="50.25" customHeight="1" x14ac:dyDescent="0.25">
      <c r="A235" s="93" t="s">
        <v>396</v>
      </c>
      <c r="B235" s="92" t="s">
        <v>1108</v>
      </c>
      <c r="C235" s="321" t="s">
        <v>1107</v>
      </c>
      <c r="D235" s="337"/>
      <c r="E235" s="338"/>
      <c r="F235" s="323" t="s">
        <v>1106</v>
      </c>
      <c r="G235" s="338"/>
      <c r="H235" s="324">
        <v>0.04</v>
      </c>
      <c r="I235" s="338"/>
      <c r="J235" s="324">
        <v>1</v>
      </c>
      <c r="K235" s="338"/>
      <c r="L235" s="84">
        <v>0.04</v>
      </c>
      <c r="M235" s="325"/>
      <c r="N235" s="338"/>
      <c r="O235" s="91"/>
      <c r="P235" s="325"/>
      <c r="Q235" s="338"/>
      <c r="R235" s="325"/>
      <c r="S235" s="337"/>
      <c r="T235" s="338"/>
      <c r="U235" s="87"/>
    </row>
    <row r="236" spans="1:21" ht="14.25" customHeight="1" x14ac:dyDescent="0.25">
      <c r="A236" s="88" t="s">
        <v>110</v>
      </c>
      <c r="B236" s="88" t="s">
        <v>157</v>
      </c>
      <c r="C236" s="335" t="s">
        <v>285</v>
      </c>
      <c r="D236" s="337"/>
      <c r="E236" s="338"/>
      <c r="F236" s="336" t="s">
        <v>280</v>
      </c>
      <c r="G236" s="338"/>
      <c r="H236" s="334"/>
      <c r="I236" s="338"/>
      <c r="J236" s="334"/>
      <c r="K236" s="338"/>
      <c r="L236" s="86">
        <v>1.2644</v>
      </c>
      <c r="M236" s="334"/>
      <c r="N236" s="338"/>
      <c r="O236" s="88" t="s">
        <v>110</v>
      </c>
      <c r="P236" s="334"/>
      <c r="Q236" s="338"/>
      <c r="R236" s="334"/>
      <c r="S236" s="337"/>
      <c r="T236" s="338"/>
      <c r="U236" s="86">
        <v>632.41</v>
      </c>
    </row>
    <row r="237" spans="1:21" ht="14.25" customHeight="1" x14ac:dyDescent="0.25">
      <c r="A237" s="88" t="s">
        <v>110</v>
      </c>
      <c r="B237" s="88" t="s">
        <v>467</v>
      </c>
      <c r="C237" s="335" t="s">
        <v>466</v>
      </c>
      <c r="D237" s="337"/>
      <c r="E237" s="338"/>
      <c r="F237" s="336" t="s">
        <v>280</v>
      </c>
      <c r="G237" s="338"/>
      <c r="H237" s="339">
        <v>31.61</v>
      </c>
      <c r="I237" s="338"/>
      <c r="J237" s="339">
        <v>1</v>
      </c>
      <c r="K237" s="338"/>
      <c r="L237" s="86">
        <v>1.2644</v>
      </c>
      <c r="M237" s="334"/>
      <c r="N237" s="338"/>
      <c r="O237" s="88" t="s">
        <v>110</v>
      </c>
      <c r="P237" s="339">
        <v>500.17</v>
      </c>
      <c r="Q237" s="338"/>
      <c r="R237" s="339">
        <v>1</v>
      </c>
      <c r="S237" s="337"/>
      <c r="T237" s="338"/>
      <c r="U237" s="86">
        <v>632.41</v>
      </c>
    </row>
    <row r="238" spans="1:21" ht="14.25" customHeight="1" x14ac:dyDescent="0.25">
      <c r="A238" s="88" t="s">
        <v>110</v>
      </c>
      <c r="B238" s="88" t="s">
        <v>138</v>
      </c>
      <c r="C238" s="335" t="s">
        <v>282</v>
      </c>
      <c r="D238" s="337"/>
      <c r="E238" s="338"/>
      <c r="F238" s="336" t="s">
        <v>110</v>
      </c>
      <c r="G238" s="338"/>
      <c r="H238" s="334"/>
      <c r="I238" s="338"/>
      <c r="J238" s="334"/>
      <c r="K238" s="338"/>
      <c r="L238" s="87"/>
      <c r="M238" s="334"/>
      <c r="N238" s="338"/>
      <c r="O238" s="88" t="s">
        <v>110</v>
      </c>
      <c r="P238" s="334"/>
      <c r="Q238" s="338"/>
      <c r="R238" s="334"/>
      <c r="S238" s="337"/>
      <c r="T238" s="338"/>
      <c r="U238" s="86">
        <v>0</v>
      </c>
    </row>
    <row r="239" spans="1:21" ht="14.25" customHeight="1" x14ac:dyDescent="0.25">
      <c r="A239" s="88" t="s">
        <v>110</v>
      </c>
      <c r="B239" s="88" t="s">
        <v>134</v>
      </c>
      <c r="C239" s="335" t="s">
        <v>281</v>
      </c>
      <c r="D239" s="337"/>
      <c r="E239" s="338"/>
      <c r="F239" s="336" t="s">
        <v>280</v>
      </c>
      <c r="G239" s="338"/>
      <c r="H239" s="334"/>
      <c r="I239" s="338"/>
      <c r="J239" s="334"/>
      <c r="K239" s="338"/>
      <c r="L239" s="87"/>
      <c r="M239" s="334"/>
      <c r="N239" s="338"/>
      <c r="O239" s="88" t="s">
        <v>110</v>
      </c>
      <c r="P239" s="334"/>
      <c r="Q239" s="338"/>
      <c r="R239" s="334"/>
      <c r="S239" s="337"/>
      <c r="T239" s="338"/>
      <c r="U239" s="86">
        <v>0</v>
      </c>
    </row>
    <row r="240" spans="1:21" ht="14.25" customHeight="1" x14ac:dyDescent="0.25">
      <c r="A240" s="88" t="s">
        <v>110</v>
      </c>
      <c r="B240" s="88" t="s">
        <v>108</v>
      </c>
      <c r="C240" s="335" t="s">
        <v>279</v>
      </c>
      <c r="D240" s="337"/>
      <c r="E240" s="338"/>
      <c r="F240" s="336" t="s">
        <v>110</v>
      </c>
      <c r="G240" s="338"/>
      <c r="H240" s="334"/>
      <c r="I240" s="338"/>
      <c r="J240" s="334"/>
      <c r="K240" s="338"/>
      <c r="L240" s="87"/>
      <c r="M240" s="334"/>
      <c r="N240" s="338"/>
      <c r="O240" s="88" t="s">
        <v>110</v>
      </c>
      <c r="P240" s="334"/>
      <c r="Q240" s="338"/>
      <c r="R240" s="334"/>
      <c r="S240" s="337"/>
      <c r="T240" s="338"/>
      <c r="U240" s="86">
        <v>15.35</v>
      </c>
    </row>
    <row r="241" spans="1:21" ht="14.25" customHeight="1" x14ac:dyDescent="0.25">
      <c r="A241" s="88" t="s">
        <v>110</v>
      </c>
      <c r="B241" s="88" t="s">
        <v>302</v>
      </c>
      <c r="C241" s="335" t="s">
        <v>301</v>
      </c>
      <c r="D241" s="337"/>
      <c r="E241" s="338"/>
      <c r="F241" s="336" t="s">
        <v>300</v>
      </c>
      <c r="G241" s="338"/>
      <c r="H241" s="339">
        <v>42.795000000000002</v>
      </c>
      <c r="I241" s="338"/>
      <c r="J241" s="339">
        <v>1</v>
      </c>
      <c r="K241" s="338"/>
      <c r="L241" s="86">
        <v>1.7118</v>
      </c>
      <c r="M241" s="334"/>
      <c r="N241" s="338"/>
      <c r="O241" s="88" t="s">
        <v>110</v>
      </c>
      <c r="P241" s="339">
        <v>8.9700000000000006</v>
      </c>
      <c r="Q241" s="338"/>
      <c r="R241" s="334"/>
      <c r="S241" s="337"/>
      <c r="T241" s="338"/>
      <c r="U241" s="86">
        <v>15.35</v>
      </c>
    </row>
    <row r="242" spans="1:21" ht="14.25" customHeight="1" x14ac:dyDescent="0.25">
      <c r="A242" s="88" t="s">
        <v>110</v>
      </c>
      <c r="B242" s="88" t="s">
        <v>110</v>
      </c>
      <c r="C242" s="321" t="s">
        <v>268</v>
      </c>
      <c r="D242" s="337"/>
      <c r="E242" s="338"/>
      <c r="F242" s="336" t="s">
        <v>110</v>
      </c>
      <c r="G242" s="338"/>
      <c r="H242" s="334"/>
      <c r="I242" s="338"/>
      <c r="J242" s="334"/>
      <c r="K242" s="338"/>
      <c r="L242" s="87"/>
      <c r="M242" s="334"/>
      <c r="N242" s="338"/>
      <c r="O242" s="88" t="s">
        <v>110</v>
      </c>
      <c r="P242" s="334"/>
      <c r="Q242" s="338"/>
      <c r="R242" s="334"/>
      <c r="S242" s="337"/>
      <c r="T242" s="338"/>
      <c r="U242" s="84">
        <v>647.76</v>
      </c>
    </row>
    <row r="243" spans="1:21" ht="14.25" customHeight="1" x14ac:dyDescent="0.25">
      <c r="A243" s="90" t="s">
        <v>110</v>
      </c>
      <c r="B243" s="90" t="s">
        <v>110</v>
      </c>
      <c r="C243" s="335" t="s">
        <v>267</v>
      </c>
      <c r="D243" s="337"/>
      <c r="E243" s="338"/>
      <c r="F243" s="336" t="s">
        <v>110</v>
      </c>
      <c r="G243" s="338"/>
      <c r="H243" s="334"/>
      <c r="I243" s="338"/>
      <c r="J243" s="335" t="s">
        <v>110</v>
      </c>
      <c r="K243" s="338"/>
      <c r="L243" s="88" t="s">
        <v>110</v>
      </c>
      <c r="M243" s="335" t="s">
        <v>110</v>
      </c>
      <c r="N243" s="338"/>
      <c r="O243" s="90" t="s">
        <v>110</v>
      </c>
      <c r="P243" s="334"/>
      <c r="Q243" s="338"/>
      <c r="R243" s="335" t="s">
        <v>110</v>
      </c>
      <c r="S243" s="337"/>
      <c r="T243" s="338"/>
      <c r="U243" s="86">
        <v>632.41</v>
      </c>
    </row>
    <row r="244" spans="1:21" ht="50.25" customHeight="1" x14ac:dyDescent="0.25">
      <c r="A244" s="90" t="s">
        <v>110</v>
      </c>
      <c r="B244" s="88" t="s">
        <v>1105</v>
      </c>
      <c r="C244" s="335" t="s">
        <v>1104</v>
      </c>
      <c r="D244" s="337"/>
      <c r="E244" s="338"/>
      <c r="F244" s="336" t="s">
        <v>262</v>
      </c>
      <c r="G244" s="338"/>
      <c r="H244" s="339">
        <v>103</v>
      </c>
      <c r="I244" s="338"/>
      <c r="J244" s="339">
        <v>1</v>
      </c>
      <c r="K244" s="338"/>
      <c r="L244" s="86">
        <v>103</v>
      </c>
      <c r="M244" s="334"/>
      <c r="N244" s="338"/>
      <c r="O244" s="88" t="s">
        <v>110</v>
      </c>
      <c r="P244" s="334"/>
      <c r="Q244" s="338"/>
      <c r="R244" s="340" t="s">
        <v>110</v>
      </c>
      <c r="S244" s="337"/>
      <c r="T244" s="338"/>
      <c r="U244" s="86">
        <v>651.38</v>
      </c>
    </row>
    <row r="245" spans="1:21" ht="50.25" customHeight="1" x14ac:dyDescent="0.25">
      <c r="A245" s="90" t="s">
        <v>110</v>
      </c>
      <c r="B245" s="88" t="s">
        <v>1103</v>
      </c>
      <c r="C245" s="335" t="s">
        <v>1102</v>
      </c>
      <c r="D245" s="337"/>
      <c r="E245" s="338"/>
      <c r="F245" s="336" t="s">
        <v>262</v>
      </c>
      <c r="G245" s="338"/>
      <c r="H245" s="339">
        <v>59</v>
      </c>
      <c r="I245" s="338"/>
      <c r="J245" s="339">
        <v>1</v>
      </c>
      <c r="K245" s="338"/>
      <c r="L245" s="86">
        <v>59</v>
      </c>
      <c r="M245" s="334"/>
      <c r="N245" s="338"/>
      <c r="O245" s="88" t="s">
        <v>110</v>
      </c>
      <c r="P245" s="334"/>
      <c r="Q245" s="338"/>
      <c r="R245" s="340" t="s">
        <v>110</v>
      </c>
      <c r="S245" s="337"/>
      <c r="T245" s="338"/>
      <c r="U245" s="86">
        <v>373.12</v>
      </c>
    </row>
    <row r="246" spans="1:21" ht="14.25" customHeight="1" x14ac:dyDescent="0.25">
      <c r="A246" s="85" t="s">
        <v>110</v>
      </c>
      <c r="B246" s="85" t="s">
        <v>110</v>
      </c>
      <c r="C246" s="321" t="s">
        <v>223</v>
      </c>
      <c r="D246" s="337"/>
      <c r="E246" s="337"/>
      <c r="F246" s="337"/>
      <c r="G246" s="337"/>
      <c r="H246" s="337"/>
      <c r="I246" s="337"/>
      <c r="J246" s="337"/>
      <c r="K246" s="337"/>
      <c r="L246" s="338"/>
      <c r="M246" s="341" t="s">
        <v>110</v>
      </c>
      <c r="N246" s="337"/>
      <c r="O246" s="338"/>
      <c r="P246" s="342">
        <v>41806.5</v>
      </c>
      <c r="Q246" s="338"/>
      <c r="R246" s="325"/>
      <c r="S246" s="337"/>
      <c r="T246" s="338"/>
      <c r="U246" s="84">
        <v>1672.26</v>
      </c>
    </row>
    <row r="247" spans="1:21" ht="38.85" customHeight="1" x14ac:dyDescent="0.25">
      <c r="A247" s="93" t="s">
        <v>393</v>
      </c>
      <c r="B247" s="92" t="s">
        <v>1101</v>
      </c>
      <c r="C247" s="321" t="s">
        <v>1100</v>
      </c>
      <c r="D247" s="337"/>
      <c r="E247" s="338"/>
      <c r="F247" s="323" t="s">
        <v>1099</v>
      </c>
      <c r="G247" s="338"/>
      <c r="H247" s="324">
        <v>4.0000000000000001E-3</v>
      </c>
      <c r="I247" s="338"/>
      <c r="J247" s="324">
        <v>1</v>
      </c>
      <c r="K247" s="338"/>
      <c r="L247" s="84">
        <v>4.0000000000000001E-3</v>
      </c>
      <c r="M247" s="325"/>
      <c r="N247" s="338"/>
      <c r="O247" s="91"/>
      <c r="P247" s="325"/>
      <c r="Q247" s="338"/>
      <c r="R247" s="325"/>
      <c r="S247" s="337"/>
      <c r="T247" s="338"/>
      <c r="U247" s="87"/>
    </row>
    <row r="248" spans="1:21" ht="14.25" customHeight="1" x14ac:dyDescent="0.25">
      <c r="A248" s="88" t="s">
        <v>110</v>
      </c>
      <c r="B248" s="88" t="s">
        <v>157</v>
      </c>
      <c r="C248" s="335" t="s">
        <v>285</v>
      </c>
      <c r="D248" s="337"/>
      <c r="E248" s="338"/>
      <c r="F248" s="336" t="s">
        <v>280</v>
      </c>
      <c r="G248" s="338"/>
      <c r="H248" s="334"/>
      <c r="I248" s="338"/>
      <c r="J248" s="334"/>
      <c r="K248" s="338"/>
      <c r="L248" s="86">
        <v>1.224</v>
      </c>
      <c r="M248" s="334"/>
      <c r="N248" s="338"/>
      <c r="O248" s="88" t="s">
        <v>110</v>
      </c>
      <c r="P248" s="334"/>
      <c r="Q248" s="338"/>
      <c r="R248" s="334"/>
      <c r="S248" s="337"/>
      <c r="T248" s="338"/>
      <c r="U248" s="86">
        <v>650.79</v>
      </c>
    </row>
    <row r="249" spans="1:21" ht="14.25" customHeight="1" x14ac:dyDescent="0.25">
      <c r="A249" s="88" t="s">
        <v>110</v>
      </c>
      <c r="B249" s="88" t="s">
        <v>306</v>
      </c>
      <c r="C249" s="335" t="s">
        <v>305</v>
      </c>
      <c r="D249" s="337"/>
      <c r="E249" s="338"/>
      <c r="F249" s="336" t="s">
        <v>280</v>
      </c>
      <c r="G249" s="338"/>
      <c r="H249" s="339">
        <v>306</v>
      </c>
      <c r="I249" s="338"/>
      <c r="J249" s="339">
        <v>1</v>
      </c>
      <c r="K249" s="338"/>
      <c r="L249" s="86">
        <v>1.224</v>
      </c>
      <c r="M249" s="334"/>
      <c r="N249" s="338"/>
      <c r="O249" s="88" t="s">
        <v>110</v>
      </c>
      <c r="P249" s="339">
        <v>531.69000000000005</v>
      </c>
      <c r="Q249" s="338"/>
      <c r="R249" s="339">
        <v>1</v>
      </c>
      <c r="S249" s="337"/>
      <c r="T249" s="338"/>
      <c r="U249" s="86">
        <v>650.79</v>
      </c>
    </row>
    <row r="250" spans="1:21" ht="14.25" customHeight="1" x14ac:dyDescent="0.25">
      <c r="A250" s="88" t="s">
        <v>110</v>
      </c>
      <c r="B250" s="88" t="s">
        <v>138</v>
      </c>
      <c r="C250" s="335" t="s">
        <v>282</v>
      </c>
      <c r="D250" s="337"/>
      <c r="E250" s="338"/>
      <c r="F250" s="336" t="s">
        <v>110</v>
      </c>
      <c r="G250" s="338"/>
      <c r="H250" s="334"/>
      <c r="I250" s="338"/>
      <c r="J250" s="334"/>
      <c r="K250" s="338"/>
      <c r="L250" s="87"/>
      <c r="M250" s="334"/>
      <c r="N250" s="338"/>
      <c r="O250" s="88" t="s">
        <v>110</v>
      </c>
      <c r="P250" s="334"/>
      <c r="Q250" s="338"/>
      <c r="R250" s="334"/>
      <c r="S250" s="337"/>
      <c r="T250" s="338"/>
      <c r="U250" s="86">
        <v>3.77</v>
      </c>
    </row>
    <row r="251" spans="1:21" ht="14.25" customHeight="1" x14ac:dyDescent="0.25">
      <c r="A251" s="88" t="s">
        <v>110</v>
      </c>
      <c r="B251" s="88" t="s">
        <v>134</v>
      </c>
      <c r="C251" s="335" t="s">
        <v>281</v>
      </c>
      <c r="D251" s="337"/>
      <c r="E251" s="338"/>
      <c r="F251" s="336" t="s">
        <v>280</v>
      </c>
      <c r="G251" s="338"/>
      <c r="H251" s="334"/>
      <c r="I251" s="338"/>
      <c r="J251" s="334"/>
      <c r="K251" s="338"/>
      <c r="L251" s="86">
        <v>3.5999999999999999E-3</v>
      </c>
      <c r="M251" s="334"/>
      <c r="N251" s="338"/>
      <c r="O251" s="88" t="s">
        <v>110</v>
      </c>
      <c r="P251" s="334"/>
      <c r="Q251" s="338"/>
      <c r="R251" s="334"/>
      <c r="S251" s="337"/>
      <c r="T251" s="338"/>
      <c r="U251" s="86">
        <v>2.31</v>
      </c>
    </row>
    <row r="252" spans="1:21" ht="18.95" customHeight="1" x14ac:dyDescent="0.25">
      <c r="A252" s="88" t="s">
        <v>110</v>
      </c>
      <c r="B252" s="88" t="s">
        <v>365</v>
      </c>
      <c r="C252" s="335" t="s">
        <v>364</v>
      </c>
      <c r="D252" s="337"/>
      <c r="E252" s="338"/>
      <c r="F252" s="336" t="s">
        <v>332</v>
      </c>
      <c r="G252" s="338"/>
      <c r="H252" s="339">
        <v>0.36</v>
      </c>
      <c r="I252" s="338"/>
      <c r="J252" s="339">
        <v>1</v>
      </c>
      <c r="K252" s="338"/>
      <c r="L252" s="86">
        <v>1.4400000000000001E-3</v>
      </c>
      <c r="M252" s="334"/>
      <c r="N252" s="338"/>
      <c r="O252" s="88" t="s">
        <v>110</v>
      </c>
      <c r="P252" s="339">
        <v>1631.99</v>
      </c>
      <c r="Q252" s="338"/>
      <c r="R252" s="334"/>
      <c r="S252" s="337"/>
      <c r="T252" s="338"/>
      <c r="U252" s="86">
        <v>2.35</v>
      </c>
    </row>
    <row r="253" spans="1:21" ht="14.25" customHeight="1" x14ac:dyDescent="0.25">
      <c r="A253" s="88" t="s">
        <v>110</v>
      </c>
      <c r="B253" s="88" t="s">
        <v>360</v>
      </c>
      <c r="C253" s="335" t="s">
        <v>359</v>
      </c>
      <c r="D253" s="337"/>
      <c r="E253" s="338"/>
      <c r="F253" s="336" t="s">
        <v>280</v>
      </c>
      <c r="G253" s="338"/>
      <c r="H253" s="339">
        <v>0.36</v>
      </c>
      <c r="I253" s="338"/>
      <c r="J253" s="339">
        <v>1</v>
      </c>
      <c r="K253" s="338"/>
      <c r="L253" s="86">
        <v>1.4400000000000001E-3</v>
      </c>
      <c r="M253" s="334"/>
      <c r="N253" s="338"/>
      <c r="O253" s="88" t="s">
        <v>110</v>
      </c>
      <c r="P253" s="339">
        <v>756.56</v>
      </c>
      <c r="Q253" s="338"/>
      <c r="R253" s="339">
        <v>1</v>
      </c>
      <c r="S253" s="337"/>
      <c r="T253" s="338"/>
      <c r="U253" s="86">
        <v>1.0900000000000001</v>
      </c>
    </row>
    <row r="254" spans="1:21" ht="18.95" customHeight="1" x14ac:dyDescent="0.25">
      <c r="A254" s="88" t="s">
        <v>110</v>
      </c>
      <c r="B254" s="88" t="s">
        <v>338</v>
      </c>
      <c r="C254" s="335" t="s">
        <v>337</v>
      </c>
      <c r="D254" s="337"/>
      <c r="E254" s="338"/>
      <c r="F254" s="336" t="s">
        <v>332</v>
      </c>
      <c r="G254" s="338"/>
      <c r="H254" s="339">
        <v>0.54</v>
      </c>
      <c r="I254" s="338"/>
      <c r="J254" s="339">
        <v>1</v>
      </c>
      <c r="K254" s="338"/>
      <c r="L254" s="86">
        <v>2.16E-3</v>
      </c>
      <c r="M254" s="334"/>
      <c r="N254" s="338"/>
      <c r="O254" s="88" t="s">
        <v>110</v>
      </c>
      <c r="P254" s="339">
        <v>656.62</v>
      </c>
      <c r="Q254" s="338"/>
      <c r="R254" s="334"/>
      <c r="S254" s="337"/>
      <c r="T254" s="338"/>
      <c r="U254" s="86">
        <v>1.42</v>
      </c>
    </row>
    <row r="255" spans="1:21" ht="14.25" customHeight="1" x14ac:dyDescent="0.25">
      <c r="A255" s="88" t="s">
        <v>110</v>
      </c>
      <c r="B255" s="88" t="s">
        <v>336</v>
      </c>
      <c r="C255" s="335" t="s">
        <v>335</v>
      </c>
      <c r="D255" s="337"/>
      <c r="E255" s="338"/>
      <c r="F255" s="336" t="s">
        <v>280</v>
      </c>
      <c r="G255" s="338"/>
      <c r="H255" s="339">
        <v>0.54</v>
      </c>
      <c r="I255" s="338"/>
      <c r="J255" s="339">
        <v>1</v>
      </c>
      <c r="K255" s="338"/>
      <c r="L255" s="86">
        <v>2.16E-3</v>
      </c>
      <c r="M255" s="334"/>
      <c r="N255" s="338"/>
      <c r="O255" s="88" t="s">
        <v>110</v>
      </c>
      <c r="P255" s="339">
        <v>563.22</v>
      </c>
      <c r="Q255" s="338"/>
      <c r="R255" s="339">
        <v>1</v>
      </c>
      <c r="S255" s="337"/>
      <c r="T255" s="338"/>
      <c r="U255" s="86">
        <v>1.22</v>
      </c>
    </row>
    <row r="256" spans="1:21" ht="14.25" customHeight="1" x14ac:dyDescent="0.25">
      <c r="A256" s="88" t="s">
        <v>110</v>
      </c>
      <c r="B256" s="88" t="s">
        <v>108</v>
      </c>
      <c r="C256" s="335" t="s">
        <v>279</v>
      </c>
      <c r="D256" s="337"/>
      <c r="E256" s="338"/>
      <c r="F256" s="336" t="s">
        <v>110</v>
      </c>
      <c r="G256" s="338"/>
      <c r="H256" s="334"/>
      <c r="I256" s="338"/>
      <c r="J256" s="334"/>
      <c r="K256" s="338"/>
      <c r="L256" s="87"/>
      <c r="M256" s="334"/>
      <c r="N256" s="338"/>
      <c r="O256" s="88" t="s">
        <v>110</v>
      </c>
      <c r="P256" s="334"/>
      <c r="Q256" s="338"/>
      <c r="R256" s="334"/>
      <c r="S256" s="337"/>
      <c r="T256" s="338"/>
      <c r="U256" s="86">
        <v>130.18</v>
      </c>
    </row>
    <row r="257" spans="1:21" ht="27.6" customHeight="1" x14ac:dyDescent="0.25">
      <c r="A257" s="88" t="s">
        <v>110</v>
      </c>
      <c r="B257" s="88" t="s">
        <v>1098</v>
      </c>
      <c r="C257" s="335" t="s">
        <v>1097</v>
      </c>
      <c r="D257" s="337"/>
      <c r="E257" s="338"/>
      <c r="F257" s="336" t="s">
        <v>328</v>
      </c>
      <c r="G257" s="338"/>
      <c r="H257" s="339">
        <v>7.0000000000000007E-2</v>
      </c>
      <c r="I257" s="338"/>
      <c r="J257" s="339">
        <v>1</v>
      </c>
      <c r="K257" s="338"/>
      <c r="L257" s="86">
        <v>2.7999999999999998E-4</v>
      </c>
      <c r="M257" s="334">
        <v>16496.03</v>
      </c>
      <c r="N257" s="338"/>
      <c r="O257" s="88" t="s">
        <v>157</v>
      </c>
      <c r="P257" s="339">
        <v>16496.03</v>
      </c>
      <c r="Q257" s="338"/>
      <c r="R257" s="334"/>
      <c r="S257" s="337"/>
      <c r="T257" s="338"/>
      <c r="U257" s="86">
        <v>4.62</v>
      </c>
    </row>
    <row r="258" spans="1:21" ht="18.95" customHeight="1" x14ac:dyDescent="0.25">
      <c r="A258" s="88" t="s">
        <v>110</v>
      </c>
      <c r="B258" s="88" t="s">
        <v>1096</v>
      </c>
      <c r="C258" s="335" t="s">
        <v>1095</v>
      </c>
      <c r="D258" s="337"/>
      <c r="E258" s="338"/>
      <c r="F258" s="336" t="s">
        <v>328</v>
      </c>
      <c r="G258" s="338"/>
      <c r="H258" s="339">
        <v>0.93</v>
      </c>
      <c r="I258" s="338"/>
      <c r="J258" s="339">
        <v>1</v>
      </c>
      <c r="K258" s="338"/>
      <c r="L258" s="86">
        <v>3.7200000000000002E-3</v>
      </c>
      <c r="M258" s="334">
        <v>3778.62</v>
      </c>
      <c r="N258" s="338"/>
      <c r="O258" s="88" t="s">
        <v>780</v>
      </c>
      <c r="P258" s="339">
        <v>4836.63</v>
      </c>
      <c r="Q258" s="338"/>
      <c r="R258" s="334"/>
      <c r="S258" s="337"/>
      <c r="T258" s="338"/>
      <c r="U258" s="86">
        <v>17.989999999999998</v>
      </c>
    </row>
    <row r="259" spans="1:21" ht="14.25" customHeight="1" x14ac:dyDescent="0.25">
      <c r="A259" s="88" t="s">
        <v>110</v>
      </c>
      <c r="B259" s="88" t="s">
        <v>330</v>
      </c>
      <c r="C259" s="335" t="s">
        <v>329</v>
      </c>
      <c r="D259" s="337"/>
      <c r="E259" s="338"/>
      <c r="F259" s="336" t="s">
        <v>328</v>
      </c>
      <c r="G259" s="338"/>
      <c r="H259" s="339">
        <v>18</v>
      </c>
      <c r="I259" s="338"/>
      <c r="J259" s="339">
        <v>1</v>
      </c>
      <c r="K259" s="338"/>
      <c r="L259" s="86">
        <v>7.1999999999999995E-2</v>
      </c>
      <c r="M259" s="334">
        <v>35.71</v>
      </c>
      <c r="N259" s="338"/>
      <c r="O259" s="88" t="s">
        <v>327</v>
      </c>
      <c r="P259" s="339">
        <v>29.28</v>
      </c>
      <c r="Q259" s="338"/>
      <c r="R259" s="334"/>
      <c r="S259" s="337"/>
      <c r="T259" s="338"/>
      <c r="U259" s="86">
        <v>2.11</v>
      </c>
    </row>
    <row r="260" spans="1:21" ht="14.25" customHeight="1" x14ac:dyDescent="0.25">
      <c r="A260" s="88" t="s">
        <v>110</v>
      </c>
      <c r="B260" s="88" t="s">
        <v>1094</v>
      </c>
      <c r="C260" s="335" t="s">
        <v>1093</v>
      </c>
      <c r="D260" s="337"/>
      <c r="E260" s="338"/>
      <c r="F260" s="336" t="s">
        <v>276</v>
      </c>
      <c r="G260" s="338"/>
      <c r="H260" s="339">
        <v>0.11600000000000001</v>
      </c>
      <c r="I260" s="338"/>
      <c r="J260" s="339">
        <v>1</v>
      </c>
      <c r="K260" s="338"/>
      <c r="L260" s="86">
        <v>4.64E-4</v>
      </c>
      <c r="M260" s="334">
        <v>160056.6</v>
      </c>
      <c r="N260" s="338"/>
      <c r="O260" s="88" t="s">
        <v>272</v>
      </c>
      <c r="P260" s="339">
        <v>227280.37</v>
      </c>
      <c r="Q260" s="338"/>
      <c r="R260" s="334"/>
      <c r="S260" s="337"/>
      <c r="T260" s="338"/>
      <c r="U260" s="86">
        <v>105.46</v>
      </c>
    </row>
    <row r="261" spans="1:21" ht="14.25" customHeight="1" x14ac:dyDescent="0.25">
      <c r="A261" s="88" t="s">
        <v>110</v>
      </c>
      <c r="B261" s="88" t="s">
        <v>110</v>
      </c>
      <c r="C261" s="321" t="s">
        <v>268</v>
      </c>
      <c r="D261" s="337"/>
      <c r="E261" s="338"/>
      <c r="F261" s="336" t="s">
        <v>110</v>
      </c>
      <c r="G261" s="338"/>
      <c r="H261" s="334"/>
      <c r="I261" s="338"/>
      <c r="J261" s="334"/>
      <c r="K261" s="338"/>
      <c r="L261" s="87"/>
      <c r="M261" s="334"/>
      <c r="N261" s="338"/>
      <c r="O261" s="88" t="s">
        <v>110</v>
      </c>
      <c r="P261" s="334"/>
      <c r="Q261" s="338"/>
      <c r="R261" s="334"/>
      <c r="S261" s="337"/>
      <c r="T261" s="338"/>
      <c r="U261" s="84">
        <v>787.05</v>
      </c>
    </row>
    <row r="262" spans="1:21" ht="14.25" customHeight="1" x14ac:dyDescent="0.25">
      <c r="A262" s="90" t="s">
        <v>110</v>
      </c>
      <c r="B262" s="90" t="s">
        <v>110</v>
      </c>
      <c r="C262" s="335" t="s">
        <v>267</v>
      </c>
      <c r="D262" s="337"/>
      <c r="E262" s="338"/>
      <c r="F262" s="336" t="s">
        <v>110</v>
      </c>
      <c r="G262" s="338"/>
      <c r="H262" s="334"/>
      <c r="I262" s="338"/>
      <c r="J262" s="335" t="s">
        <v>110</v>
      </c>
      <c r="K262" s="338"/>
      <c r="L262" s="88" t="s">
        <v>110</v>
      </c>
      <c r="M262" s="335" t="s">
        <v>110</v>
      </c>
      <c r="N262" s="338"/>
      <c r="O262" s="90" t="s">
        <v>110</v>
      </c>
      <c r="P262" s="334"/>
      <c r="Q262" s="338"/>
      <c r="R262" s="335" t="s">
        <v>110</v>
      </c>
      <c r="S262" s="337"/>
      <c r="T262" s="338"/>
      <c r="U262" s="86">
        <v>653.1</v>
      </c>
    </row>
    <row r="263" spans="1:21" ht="38.85" customHeight="1" x14ac:dyDescent="0.25">
      <c r="A263" s="90" t="s">
        <v>110</v>
      </c>
      <c r="B263" s="88" t="s">
        <v>1092</v>
      </c>
      <c r="C263" s="335" t="s">
        <v>1091</v>
      </c>
      <c r="D263" s="337"/>
      <c r="E263" s="338"/>
      <c r="F263" s="336" t="s">
        <v>262</v>
      </c>
      <c r="G263" s="338"/>
      <c r="H263" s="339">
        <v>117</v>
      </c>
      <c r="I263" s="338"/>
      <c r="J263" s="339">
        <v>1</v>
      </c>
      <c r="K263" s="338"/>
      <c r="L263" s="86">
        <v>117</v>
      </c>
      <c r="M263" s="334"/>
      <c r="N263" s="338"/>
      <c r="O263" s="88" t="s">
        <v>110</v>
      </c>
      <c r="P263" s="334"/>
      <c r="Q263" s="338"/>
      <c r="R263" s="340" t="s">
        <v>110</v>
      </c>
      <c r="S263" s="337"/>
      <c r="T263" s="338"/>
      <c r="U263" s="86">
        <v>764.13</v>
      </c>
    </row>
    <row r="264" spans="1:21" ht="38.85" customHeight="1" x14ac:dyDescent="0.25">
      <c r="A264" s="90" t="s">
        <v>110</v>
      </c>
      <c r="B264" s="88" t="s">
        <v>1090</v>
      </c>
      <c r="C264" s="335" t="s">
        <v>1089</v>
      </c>
      <c r="D264" s="337"/>
      <c r="E264" s="338"/>
      <c r="F264" s="336" t="s">
        <v>262</v>
      </c>
      <c r="G264" s="338"/>
      <c r="H264" s="339">
        <v>74</v>
      </c>
      <c r="I264" s="338"/>
      <c r="J264" s="339">
        <v>1</v>
      </c>
      <c r="K264" s="338"/>
      <c r="L264" s="86">
        <v>74</v>
      </c>
      <c r="M264" s="334"/>
      <c r="N264" s="338"/>
      <c r="O264" s="88" t="s">
        <v>110</v>
      </c>
      <c r="P264" s="334"/>
      <c r="Q264" s="338"/>
      <c r="R264" s="340" t="s">
        <v>110</v>
      </c>
      <c r="S264" s="337"/>
      <c r="T264" s="338"/>
      <c r="U264" s="86">
        <v>483.29</v>
      </c>
    </row>
    <row r="265" spans="1:21" ht="14.25" customHeight="1" x14ac:dyDescent="0.25">
      <c r="A265" s="85" t="s">
        <v>110</v>
      </c>
      <c r="B265" s="85" t="s">
        <v>110</v>
      </c>
      <c r="C265" s="321" t="s">
        <v>223</v>
      </c>
      <c r="D265" s="337"/>
      <c r="E265" s="337"/>
      <c r="F265" s="337"/>
      <c r="G265" s="337"/>
      <c r="H265" s="337"/>
      <c r="I265" s="337"/>
      <c r="J265" s="337"/>
      <c r="K265" s="337"/>
      <c r="L265" s="338"/>
      <c r="M265" s="341" t="s">
        <v>110</v>
      </c>
      <c r="N265" s="337"/>
      <c r="O265" s="338"/>
      <c r="P265" s="342">
        <v>508617.5</v>
      </c>
      <c r="Q265" s="338"/>
      <c r="R265" s="325"/>
      <c r="S265" s="337"/>
      <c r="T265" s="338"/>
      <c r="U265" s="84">
        <v>2034.47</v>
      </c>
    </row>
    <row r="266" spans="1:21" ht="50.25" customHeight="1" x14ac:dyDescent="0.25">
      <c r="A266" s="93" t="s">
        <v>387</v>
      </c>
      <c r="B266" s="92" t="s">
        <v>1088</v>
      </c>
      <c r="C266" s="321" t="s">
        <v>1087</v>
      </c>
      <c r="D266" s="337"/>
      <c r="E266" s="338"/>
      <c r="F266" s="323" t="s">
        <v>295</v>
      </c>
      <c r="G266" s="338"/>
      <c r="H266" s="324">
        <v>0.04</v>
      </c>
      <c r="I266" s="338"/>
      <c r="J266" s="324">
        <v>1</v>
      </c>
      <c r="K266" s="338"/>
      <c r="L266" s="84">
        <v>0.04</v>
      </c>
      <c r="M266" s="325"/>
      <c r="N266" s="338"/>
      <c r="O266" s="91"/>
      <c r="P266" s="325"/>
      <c r="Q266" s="338"/>
      <c r="R266" s="325"/>
      <c r="S266" s="337"/>
      <c r="T266" s="338"/>
      <c r="U266" s="87"/>
    </row>
    <row r="267" spans="1:21" ht="50.25" customHeight="1" x14ac:dyDescent="0.25">
      <c r="A267" s="89" t="s">
        <v>110</v>
      </c>
      <c r="B267" s="88" t="s">
        <v>1069</v>
      </c>
      <c r="C267" s="335" t="s">
        <v>1068</v>
      </c>
      <c r="D267" s="337"/>
      <c r="E267" s="337"/>
      <c r="F267" s="337"/>
      <c r="G267" s="337"/>
      <c r="H267" s="337"/>
      <c r="I267" s="337"/>
      <c r="J267" s="337"/>
      <c r="K267" s="337"/>
      <c r="L267" s="337"/>
      <c r="M267" s="337"/>
      <c r="N267" s="337"/>
      <c r="O267" s="337"/>
      <c r="P267" s="337"/>
      <c r="Q267" s="337"/>
      <c r="R267" s="337"/>
      <c r="S267" s="337"/>
      <c r="T267" s="338"/>
      <c r="U267" s="90" t="s">
        <v>110</v>
      </c>
    </row>
    <row r="268" spans="1:21" ht="14.25" customHeight="1" x14ac:dyDescent="0.25">
      <c r="A268" s="88" t="s">
        <v>110</v>
      </c>
      <c r="B268" s="88" t="s">
        <v>157</v>
      </c>
      <c r="C268" s="335" t="s">
        <v>285</v>
      </c>
      <c r="D268" s="337"/>
      <c r="E268" s="338"/>
      <c r="F268" s="336" t="s">
        <v>280</v>
      </c>
      <c r="G268" s="338"/>
      <c r="H268" s="334"/>
      <c r="I268" s="338"/>
      <c r="J268" s="334"/>
      <c r="K268" s="338"/>
      <c r="L268" s="86">
        <v>1.0598399999999999</v>
      </c>
      <c r="M268" s="334"/>
      <c r="N268" s="338"/>
      <c r="O268" s="88" t="s">
        <v>110</v>
      </c>
      <c r="P268" s="334"/>
      <c r="Q268" s="338"/>
      <c r="R268" s="334"/>
      <c r="S268" s="337"/>
      <c r="T268" s="338"/>
      <c r="U268" s="86">
        <v>583.55999999999995</v>
      </c>
    </row>
    <row r="269" spans="1:21" ht="14.25" customHeight="1" x14ac:dyDescent="0.25">
      <c r="A269" s="88" t="s">
        <v>110</v>
      </c>
      <c r="B269" s="88" t="s">
        <v>284</v>
      </c>
      <c r="C269" s="335" t="s">
        <v>283</v>
      </c>
      <c r="D269" s="337"/>
      <c r="E269" s="338"/>
      <c r="F269" s="336" t="s">
        <v>280</v>
      </c>
      <c r="G269" s="338"/>
      <c r="H269" s="339">
        <v>23.04</v>
      </c>
      <c r="I269" s="338"/>
      <c r="J269" s="339">
        <v>1.1499999999999999</v>
      </c>
      <c r="K269" s="338"/>
      <c r="L269" s="86">
        <v>1.0598399999999999</v>
      </c>
      <c r="M269" s="334"/>
      <c r="N269" s="338"/>
      <c r="O269" s="88" t="s">
        <v>110</v>
      </c>
      <c r="P269" s="339">
        <v>550.61</v>
      </c>
      <c r="Q269" s="338"/>
      <c r="R269" s="339">
        <v>1</v>
      </c>
      <c r="S269" s="337"/>
      <c r="T269" s="338"/>
      <c r="U269" s="86">
        <v>583.55999999999995</v>
      </c>
    </row>
    <row r="270" spans="1:21" ht="14.25" customHeight="1" x14ac:dyDescent="0.25">
      <c r="A270" s="88" t="s">
        <v>110</v>
      </c>
      <c r="B270" s="88" t="s">
        <v>138</v>
      </c>
      <c r="C270" s="335" t="s">
        <v>282</v>
      </c>
      <c r="D270" s="337"/>
      <c r="E270" s="338"/>
      <c r="F270" s="336" t="s">
        <v>110</v>
      </c>
      <c r="G270" s="338"/>
      <c r="H270" s="334"/>
      <c r="I270" s="338"/>
      <c r="J270" s="334"/>
      <c r="K270" s="338"/>
      <c r="L270" s="87"/>
      <c r="M270" s="334"/>
      <c r="N270" s="338"/>
      <c r="O270" s="88" t="s">
        <v>110</v>
      </c>
      <c r="P270" s="334"/>
      <c r="Q270" s="338"/>
      <c r="R270" s="334"/>
      <c r="S270" s="337"/>
      <c r="T270" s="338"/>
      <c r="U270" s="86">
        <v>26.35</v>
      </c>
    </row>
    <row r="271" spans="1:21" ht="14.25" customHeight="1" x14ac:dyDescent="0.25">
      <c r="A271" s="88" t="s">
        <v>110</v>
      </c>
      <c r="B271" s="88" t="s">
        <v>134</v>
      </c>
      <c r="C271" s="335" t="s">
        <v>281</v>
      </c>
      <c r="D271" s="337"/>
      <c r="E271" s="338"/>
      <c r="F271" s="336" t="s">
        <v>280</v>
      </c>
      <c r="G271" s="338"/>
      <c r="H271" s="334"/>
      <c r="I271" s="338"/>
      <c r="J271" s="334"/>
      <c r="K271" s="338"/>
      <c r="L271" s="86">
        <v>1.84E-2</v>
      </c>
      <c r="M271" s="334"/>
      <c r="N271" s="338"/>
      <c r="O271" s="88" t="s">
        <v>110</v>
      </c>
      <c r="P271" s="334"/>
      <c r="Q271" s="338"/>
      <c r="R271" s="334"/>
      <c r="S271" s="337"/>
      <c r="T271" s="338"/>
      <c r="U271" s="86">
        <v>12.14</v>
      </c>
    </row>
    <row r="272" spans="1:21" ht="18.95" customHeight="1" x14ac:dyDescent="0.25">
      <c r="A272" s="88" t="s">
        <v>110</v>
      </c>
      <c r="B272" s="88" t="s">
        <v>365</v>
      </c>
      <c r="C272" s="335" t="s">
        <v>364</v>
      </c>
      <c r="D272" s="337"/>
      <c r="E272" s="338"/>
      <c r="F272" s="336" t="s">
        <v>332</v>
      </c>
      <c r="G272" s="338"/>
      <c r="H272" s="339">
        <v>0.2</v>
      </c>
      <c r="I272" s="338"/>
      <c r="J272" s="339">
        <v>1.1499999999999999</v>
      </c>
      <c r="K272" s="338"/>
      <c r="L272" s="86">
        <v>9.1999999999999998E-3</v>
      </c>
      <c r="M272" s="334"/>
      <c r="N272" s="338"/>
      <c r="O272" s="88" t="s">
        <v>110</v>
      </c>
      <c r="P272" s="339">
        <v>1631.99</v>
      </c>
      <c r="Q272" s="338"/>
      <c r="R272" s="334"/>
      <c r="S272" s="337"/>
      <c r="T272" s="338"/>
      <c r="U272" s="86">
        <v>15.01</v>
      </c>
    </row>
    <row r="273" spans="1:21" ht="14.25" customHeight="1" x14ac:dyDescent="0.25">
      <c r="A273" s="88" t="s">
        <v>110</v>
      </c>
      <c r="B273" s="88" t="s">
        <v>360</v>
      </c>
      <c r="C273" s="335" t="s">
        <v>359</v>
      </c>
      <c r="D273" s="337"/>
      <c r="E273" s="338"/>
      <c r="F273" s="336" t="s">
        <v>280</v>
      </c>
      <c r="G273" s="338"/>
      <c r="H273" s="339">
        <v>0.2</v>
      </c>
      <c r="I273" s="338"/>
      <c r="J273" s="339">
        <v>1.1499999999999999</v>
      </c>
      <c r="K273" s="338"/>
      <c r="L273" s="86">
        <v>9.1999999999999998E-3</v>
      </c>
      <c r="M273" s="334"/>
      <c r="N273" s="338"/>
      <c r="O273" s="88" t="s">
        <v>110</v>
      </c>
      <c r="P273" s="339">
        <v>756.56</v>
      </c>
      <c r="Q273" s="338"/>
      <c r="R273" s="339">
        <v>1</v>
      </c>
      <c r="S273" s="337"/>
      <c r="T273" s="338"/>
      <c r="U273" s="86">
        <v>6.96</v>
      </c>
    </row>
    <row r="274" spans="1:21" ht="18.95" customHeight="1" x14ac:dyDescent="0.25">
      <c r="A274" s="88" t="s">
        <v>110</v>
      </c>
      <c r="B274" s="88" t="s">
        <v>384</v>
      </c>
      <c r="C274" s="335" t="s">
        <v>383</v>
      </c>
      <c r="D274" s="337"/>
      <c r="E274" s="338"/>
      <c r="F274" s="336" t="s">
        <v>332</v>
      </c>
      <c r="G274" s="338"/>
      <c r="H274" s="339">
        <v>5.14</v>
      </c>
      <c r="I274" s="338"/>
      <c r="J274" s="339">
        <v>1.1499999999999999</v>
      </c>
      <c r="K274" s="338"/>
      <c r="L274" s="86">
        <v>0.23644000000000001</v>
      </c>
      <c r="M274" s="334"/>
      <c r="N274" s="338"/>
      <c r="O274" s="88" t="s">
        <v>110</v>
      </c>
      <c r="P274" s="339">
        <v>2.5499999999999998</v>
      </c>
      <c r="Q274" s="338"/>
      <c r="R274" s="334"/>
      <c r="S274" s="337"/>
      <c r="T274" s="338"/>
      <c r="U274" s="86">
        <v>0.6</v>
      </c>
    </row>
    <row r="275" spans="1:21" ht="18.95" customHeight="1" x14ac:dyDescent="0.25">
      <c r="A275" s="88" t="s">
        <v>110</v>
      </c>
      <c r="B275" s="88" t="s">
        <v>1084</v>
      </c>
      <c r="C275" s="335" t="s">
        <v>1083</v>
      </c>
      <c r="D275" s="337"/>
      <c r="E275" s="338"/>
      <c r="F275" s="336" t="s">
        <v>332</v>
      </c>
      <c r="G275" s="338"/>
      <c r="H275" s="339">
        <v>5.14</v>
      </c>
      <c r="I275" s="338"/>
      <c r="J275" s="339">
        <v>1.1499999999999999</v>
      </c>
      <c r="K275" s="338"/>
      <c r="L275" s="86">
        <v>0.23644000000000001</v>
      </c>
      <c r="M275" s="334">
        <v>13.44</v>
      </c>
      <c r="N275" s="338"/>
      <c r="O275" s="88" t="s">
        <v>380</v>
      </c>
      <c r="P275" s="339">
        <v>19.89</v>
      </c>
      <c r="Q275" s="338"/>
      <c r="R275" s="334"/>
      <c r="S275" s="337"/>
      <c r="T275" s="338"/>
      <c r="U275" s="86">
        <v>4.7</v>
      </c>
    </row>
    <row r="276" spans="1:21" ht="18.95" customHeight="1" x14ac:dyDescent="0.25">
      <c r="A276" s="88" t="s">
        <v>110</v>
      </c>
      <c r="B276" s="88" t="s">
        <v>338</v>
      </c>
      <c r="C276" s="335" t="s">
        <v>337</v>
      </c>
      <c r="D276" s="337"/>
      <c r="E276" s="338"/>
      <c r="F276" s="336" t="s">
        <v>332</v>
      </c>
      <c r="G276" s="338"/>
      <c r="H276" s="339">
        <v>0.2</v>
      </c>
      <c r="I276" s="338"/>
      <c r="J276" s="339">
        <v>1.1499999999999999</v>
      </c>
      <c r="K276" s="338"/>
      <c r="L276" s="86">
        <v>9.1999999999999998E-3</v>
      </c>
      <c r="M276" s="334"/>
      <c r="N276" s="338"/>
      <c r="O276" s="88" t="s">
        <v>110</v>
      </c>
      <c r="P276" s="339">
        <v>656.62</v>
      </c>
      <c r="Q276" s="338"/>
      <c r="R276" s="334"/>
      <c r="S276" s="337"/>
      <c r="T276" s="338"/>
      <c r="U276" s="86">
        <v>6.04</v>
      </c>
    </row>
    <row r="277" spans="1:21" ht="14.25" customHeight="1" x14ac:dyDescent="0.25">
      <c r="A277" s="88" t="s">
        <v>110</v>
      </c>
      <c r="B277" s="88" t="s">
        <v>336</v>
      </c>
      <c r="C277" s="335" t="s">
        <v>335</v>
      </c>
      <c r="D277" s="337"/>
      <c r="E277" s="338"/>
      <c r="F277" s="336" t="s">
        <v>280</v>
      </c>
      <c r="G277" s="338"/>
      <c r="H277" s="339">
        <v>0.2</v>
      </c>
      <c r="I277" s="338"/>
      <c r="J277" s="339">
        <v>1.1499999999999999</v>
      </c>
      <c r="K277" s="338"/>
      <c r="L277" s="86">
        <v>9.1999999999999998E-3</v>
      </c>
      <c r="M277" s="334"/>
      <c r="N277" s="338"/>
      <c r="O277" s="88" t="s">
        <v>110</v>
      </c>
      <c r="P277" s="339">
        <v>563.22</v>
      </c>
      <c r="Q277" s="338"/>
      <c r="R277" s="339">
        <v>1</v>
      </c>
      <c r="S277" s="337"/>
      <c r="T277" s="338"/>
      <c r="U277" s="86">
        <v>5.18</v>
      </c>
    </row>
    <row r="278" spans="1:21" ht="14.25" customHeight="1" x14ac:dyDescent="0.25">
      <c r="A278" s="88" t="s">
        <v>110</v>
      </c>
      <c r="B278" s="88" t="s">
        <v>108</v>
      </c>
      <c r="C278" s="335" t="s">
        <v>279</v>
      </c>
      <c r="D278" s="337"/>
      <c r="E278" s="338"/>
      <c r="F278" s="336" t="s">
        <v>110</v>
      </c>
      <c r="G278" s="338"/>
      <c r="H278" s="334"/>
      <c r="I278" s="338"/>
      <c r="J278" s="334"/>
      <c r="K278" s="338"/>
      <c r="L278" s="87"/>
      <c r="M278" s="334"/>
      <c r="N278" s="338"/>
      <c r="O278" s="88" t="s">
        <v>110</v>
      </c>
      <c r="P278" s="334"/>
      <c r="Q278" s="338"/>
      <c r="R278" s="334"/>
      <c r="S278" s="337"/>
      <c r="T278" s="338"/>
      <c r="U278" s="86">
        <v>41.19</v>
      </c>
    </row>
    <row r="279" spans="1:21" ht="18.95" customHeight="1" x14ac:dyDescent="0.25">
      <c r="A279" s="88" t="s">
        <v>110</v>
      </c>
      <c r="B279" s="88" t="s">
        <v>379</v>
      </c>
      <c r="C279" s="335" t="s">
        <v>378</v>
      </c>
      <c r="D279" s="337"/>
      <c r="E279" s="338"/>
      <c r="F279" s="336" t="s">
        <v>258</v>
      </c>
      <c r="G279" s="338"/>
      <c r="H279" s="339">
        <v>0.5</v>
      </c>
      <c r="I279" s="338"/>
      <c r="J279" s="339">
        <v>1</v>
      </c>
      <c r="K279" s="338"/>
      <c r="L279" s="86">
        <v>0.02</v>
      </c>
      <c r="M279" s="334">
        <v>931.11</v>
      </c>
      <c r="N279" s="338"/>
      <c r="O279" s="88" t="s">
        <v>377</v>
      </c>
      <c r="P279" s="339">
        <v>1527.02</v>
      </c>
      <c r="Q279" s="338"/>
      <c r="R279" s="334"/>
      <c r="S279" s="337"/>
      <c r="T279" s="338"/>
      <c r="U279" s="86">
        <v>30.54</v>
      </c>
    </row>
    <row r="280" spans="1:21" ht="14.25" customHeight="1" x14ac:dyDescent="0.25">
      <c r="A280" s="88" t="s">
        <v>110</v>
      </c>
      <c r="B280" s="88" t="s">
        <v>376</v>
      </c>
      <c r="C280" s="335" t="s">
        <v>375</v>
      </c>
      <c r="D280" s="337"/>
      <c r="E280" s="338"/>
      <c r="F280" s="336" t="s">
        <v>276</v>
      </c>
      <c r="G280" s="338"/>
      <c r="H280" s="339">
        <v>6.0000000000000002E-5</v>
      </c>
      <c r="I280" s="338"/>
      <c r="J280" s="339">
        <v>1</v>
      </c>
      <c r="K280" s="338"/>
      <c r="L280" s="86">
        <v>2.3999999999999999E-6</v>
      </c>
      <c r="M280" s="334">
        <v>82698.14</v>
      </c>
      <c r="N280" s="338"/>
      <c r="O280" s="88" t="s">
        <v>374</v>
      </c>
      <c r="P280" s="339">
        <v>111642.49</v>
      </c>
      <c r="Q280" s="338"/>
      <c r="R280" s="334"/>
      <c r="S280" s="337"/>
      <c r="T280" s="338"/>
      <c r="U280" s="86">
        <v>0.27</v>
      </c>
    </row>
    <row r="281" spans="1:21" ht="27.6" customHeight="1" x14ac:dyDescent="0.25">
      <c r="A281" s="88" t="s">
        <v>110</v>
      </c>
      <c r="B281" s="88" t="s">
        <v>353</v>
      </c>
      <c r="C281" s="335" t="s">
        <v>352</v>
      </c>
      <c r="D281" s="337"/>
      <c r="E281" s="338"/>
      <c r="F281" s="336" t="s">
        <v>351</v>
      </c>
      <c r="G281" s="338"/>
      <c r="H281" s="339">
        <v>9.6000000000000002E-2</v>
      </c>
      <c r="I281" s="338"/>
      <c r="J281" s="339">
        <v>1</v>
      </c>
      <c r="K281" s="338"/>
      <c r="L281" s="86">
        <v>3.8400000000000001E-3</v>
      </c>
      <c r="M281" s="334">
        <v>37.71</v>
      </c>
      <c r="N281" s="338"/>
      <c r="O281" s="88" t="s">
        <v>294</v>
      </c>
      <c r="P281" s="339">
        <v>59.58</v>
      </c>
      <c r="Q281" s="338"/>
      <c r="R281" s="334"/>
      <c r="S281" s="337"/>
      <c r="T281" s="338"/>
      <c r="U281" s="86">
        <v>0.23</v>
      </c>
    </row>
    <row r="282" spans="1:21" ht="18.95" customHeight="1" x14ac:dyDescent="0.25">
      <c r="A282" s="88" t="s">
        <v>110</v>
      </c>
      <c r="B282" s="88" t="s">
        <v>350</v>
      </c>
      <c r="C282" s="335" t="s">
        <v>349</v>
      </c>
      <c r="D282" s="337"/>
      <c r="E282" s="338"/>
      <c r="F282" s="336" t="s">
        <v>262</v>
      </c>
      <c r="G282" s="338"/>
      <c r="H282" s="339">
        <v>1</v>
      </c>
      <c r="I282" s="338"/>
      <c r="J282" s="339">
        <v>1</v>
      </c>
      <c r="K282" s="338"/>
      <c r="L282" s="86">
        <v>10.14884</v>
      </c>
      <c r="M282" s="334"/>
      <c r="N282" s="338"/>
      <c r="O282" s="88" t="s">
        <v>110</v>
      </c>
      <c r="P282" s="339">
        <v>1</v>
      </c>
      <c r="Q282" s="338"/>
      <c r="R282" s="334"/>
      <c r="S282" s="337"/>
      <c r="T282" s="338"/>
      <c r="U282" s="86">
        <v>10.15</v>
      </c>
    </row>
    <row r="283" spans="1:21" ht="14.25" customHeight="1" x14ac:dyDescent="0.25">
      <c r="A283" s="88" t="s">
        <v>110</v>
      </c>
      <c r="B283" s="88" t="s">
        <v>110</v>
      </c>
      <c r="C283" s="321" t="s">
        <v>268</v>
      </c>
      <c r="D283" s="337"/>
      <c r="E283" s="338"/>
      <c r="F283" s="336" t="s">
        <v>110</v>
      </c>
      <c r="G283" s="338"/>
      <c r="H283" s="334"/>
      <c r="I283" s="338"/>
      <c r="J283" s="334"/>
      <c r="K283" s="338"/>
      <c r="L283" s="87"/>
      <c r="M283" s="334"/>
      <c r="N283" s="338"/>
      <c r="O283" s="88" t="s">
        <v>110</v>
      </c>
      <c r="P283" s="334"/>
      <c r="Q283" s="338"/>
      <c r="R283" s="334"/>
      <c r="S283" s="337"/>
      <c r="T283" s="338"/>
      <c r="U283" s="84">
        <v>663.24</v>
      </c>
    </row>
    <row r="284" spans="1:21" ht="14.25" customHeight="1" x14ac:dyDescent="0.25">
      <c r="A284" s="90" t="s">
        <v>110</v>
      </c>
      <c r="B284" s="90" t="s">
        <v>110</v>
      </c>
      <c r="C284" s="335" t="s">
        <v>267</v>
      </c>
      <c r="D284" s="337"/>
      <c r="E284" s="338"/>
      <c r="F284" s="336" t="s">
        <v>110</v>
      </c>
      <c r="G284" s="338"/>
      <c r="H284" s="334"/>
      <c r="I284" s="338"/>
      <c r="J284" s="335" t="s">
        <v>110</v>
      </c>
      <c r="K284" s="338"/>
      <c r="L284" s="88" t="s">
        <v>110</v>
      </c>
      <c r="M284" s="335" t="s">
        <v>110</v>
      </c>
      <c r="N284" s="338"/>
      <c r="O284" s="90" t="s">
        <v>110</v>
      </c>
      <c r="P284" s="334"/>
      <c r="Q284" s="338"/>
      <c r="R284" s="335" t="s">
        <v>110</v>
      </c>
      <c r="S284" s="337"/>
      <c r="T284" s="338"/>
      <c r="U284" s="86">
        <v>595.70000000000005</v>
      </c>
    </row>
    <row r="285" spans="1:21" ht="28.35" customHeight="1" x14ac:dyDescent="0.25">
      <c r="A285" s="90" t="s">
        <v>110</v>
      </c>
      <c r="B285" s="88" t="s">
        <v>266</v>
      </c>
      <c r="C285" s="335" t="s">
        <v>265</v>
      </c>
      <c r="D285" s="337"/>
      <c r="E285" s="338"/>
      <c r="F285" s="336" t="s">
        <v>262</v>
      </c>
      <c r="G285" s="338"/>
      <c r="H285" s="339">
        <v>97</v>
      </c>
      <c r="I285" s="338"/>
      <c r="J285" s="339">
        <v>1</v>
      </c>
      <c r="K285" s="338"/>
      <c r="L285" s="86">
        <v>97</v>
      </c>
      <c r="M285" s="334"/>
      <c r="N285" s="338"/>
      <c r="O285" s="88" t="s">
        <v>110</v>
      </c>
      <c r="P285" s="334"/>
      <c r="Q285" s="338"/>
      <c r="R285" s="340" t="s">
        <v>110</v>
      </c>
      <c r="S285" s="337"/>
      <c r="T285" s="338"/>
      <c r="U285" s="86">
        <v>577.83000000000004</v>
      </c>
    </row>
    <row r="286" spans="1:21" ht="28.35" customHeight="1" x14ac:dyDescent="0.25">
      <c r="A286" s="90" t="s">
        <v>110</v>
      </c>
      <c r="B286" s="88" t="s">
        <v>264</v>
      </c>
      <c r="C286" s="335" t="s">
        <v>263</v>
      </c>
      <c r="D286" s="337"/>
      <c r="E286" s="338"/>
      <c r="F286" s="336" t="s">
        <v>262</v>
      </c>
      <c r="G286" s="338"/>
      <c r="H286" s="339">
        <v>51</v>
      </c>
      <c r="I286" s="338"/>
      <c r="J286" s="339">
        <v>1</v>
      </c>
      <c r="K286" s="338"/>
      <c r="L286" s="86">
        <v>51</v>
      </c>
      <c r="M286" s="334"/>
      <c r="N286" s="338"/>
      <c r="O286" s="88" t="s">
        <v>110</v>
      </c>
      <c r="P286" s="334"/>
      <c r="Q286" s="338"/>
      <c r="R286" s="340" t="s">
        <v>110</v>
      </c>
      <c r="S286" s="337"/>
      <c r="T286" s="338"/>
      <c r="U286" s="86">
        <v>303.81</v>
      </c>
    </row>
    <row r="287" spans="1:21" ht="14.25" customHeight="1" x14ac:dyDescent="0.25">
      <c r="A287" s="85" t="s">
        <v>110</v>
      </c>
      <c r="B287" s="85" t="s">
        <v>110</v>
      </c>
      <c r="C287" s="321" t="s">
        <v>223</v>
      </c>
      <c r="D287" s="337"/>
      <c r="E287" s="337"/>
      <c r="F287" s="337"/>
      <c r="G287" s="337"/>
      <c r="H287" s="337"/>
      <c r="I287" s="337"/>
      <c r="J287" s="337"/>
      <c r="K287" s="337"/>
      <c r="L287" s="338"/>
      <c r="M287" s="341" t="s">
        <v>110</v>
      </c>
      <c r="N287" s="337"/>
      <c r="O287" s="338"/>
      <c r="P287" s="342">
        <v>38622</v>
      </c>
      <c r="Q287" s="338"/>
      <c r="R287" s="325"/>
      <c r="S287" s="337"/>
      <c r="T287" s="338"/>
      <c r="U287" s="84">
        <v>1544.88</v>
      </c>
    </row>
    <row r="288" spans="1:21" ht="71.45" customHeight="1" x14ac:dyDescent="0.25">
      <c r="A288" s="93" t="s">
        <v>368</v>
      </c>
      <c r="B288" s="92" t="s">
        <v>1086</v>
      </c>
      <c r="C288" s="321" t="s">
        <v>1085</v>
      </c>
      <c r="D288" s="337"/>
      <c r="E288" s="338"/>
      <c r="F288" s="323" t="s">
        <v>295</v>
      </c>
      <c r="G288" s="338"/>
      <c r="H288" s="324">
        <v>0.28000000000000003</v>
      </c>
      <c r="I288" s="338"/>
      <c r="J288" s="324">
        <v>1</v>
      </c>
      <c r="K288" s="338"/>
      <c r="L288" s="84">
        <v>0.28000000000000003</v>
      </c>
      <c r="M288" s="325"/>
      <c r="N288" s="338"/>
      <c r="O288" s="91"/>
      <c r="P288" s="325"/>
      <c r="Q288" s="338"/>
      <c r="R288" s="325"/>
      <c r="S288" s="337"/>
      <c r="T288" s="338"/>
      <c r="U288" s="87"/>
    </row>
    <row r="289" spans="1:21" ht="50.25" customHeight="1" x14ac:dyDescent="0.25">
      <c r="A289" s="89" t="s">
        <v>110</v>
      </c>
      <c r="B289" s="88" t="s">
        <v>1069</v>
      </c>
      <c r="C289" s="335" t="s">
        <v>1068</v>
      </c>
      <c r="D289" s="337"/>
      <c r="E289" s="337"/>
      <c r="F289" s="337"/>
      <c r="G289" s="337"/>
      <c r="H289" s="337"/>
      <c r="I289" s="337"/>
      <c r="J289" s="337"/>
      <c r="K289" s="337"/>
      <c r="L289" s="337"/>
      <c r="M289" s="337"/>
      <c r="N289" s="337"/>
      <c r="O289" s="337"/>
      <c r="P289" s="337"/>
      <c r="Q289" s="337"/>
      <c r="R289" s="337"/>
      <c r="S289" s="337"/>
      <c r="T289" s="338"/>
      <c r="U289" s="90" t="s">
        <v>110</v>
      </c>
    </row>
    <row r="290" spans="1:21" ht="14.25" customHeight="1" x14ac:dyDescent="0.25">
      <c r="A290" s="88" t="s">
        <v>110</v>
      </c>
      <c r="B290" s="88" t="s">
        <v>157</v>
      </c>
      <c r="C290" s="335" t="s">
        <v>285</v>
      </c>
      <c r="D290" s="337"/>
      <c r="E290" s="338"/>
      <c r="F290" s="336" t="s">
        <v>280</v>
      </c>
      <c r="G290" s="338"/>
      <c r="H290" s="334"/>
      <c r="I290" s="338"/>
      <c r="J290" s="334"/>
      <c r="K290" s="338"/>
      <c r="L290" s="86">
        <v>6.5172800000000004</v>
      </c>
      <c r="M290" s="334"/>
      <c r="N290" s="338"/>
      <c r="O290" s="88" t="s">
        <v>110</v>
      </c>
      <c r="P290" s="334"/>
      <c r="Q290" s="338"/>
      <c r="R290" s="334"/>
      <c r="S290" s="337"/>
      <c r="T290" s="338"/>
      <c r="U290" s="86">
        <v>3588.48</v>
      </c>
    </row>
    <row r="291" spans="1:21" ht="14.25" customHeight="1" x14ac:dyDescent="0.25">
      <c r="A291" s="88" t="s">
        <v>110</v>
      </c>
      <c r="B291" s="88" t="s">
        <v>284</v>
      </c>
      <c r="C291" s="335" t="s">
        <v>283</v>
      </c>
      <c r="D291" s="337"/>
      <c r="E291" s="338"/>
      <c r="F291" s="336" t="s">
        <v>280</v>
      </c>
      <c r="G291" s="338"/>
      <c r="H291" s="339">
        <v>20.239999999999998</v>
      </c>
      <c r="I291" s="338"/>
      <c r="J291" s="339">
        <v>1.1499999999999999</v>
      </c>
      <c r="K291" s="338"/>
      <c r="L291" s="86">
        <v>6.5172800000000004</v>
      </c>
      <c r="M291" s="334"/>
      <c r="N291" s="338"/>
      <c r="O291" s="88" t="s">
        <v>110</v>
      </c>
      <c r="P291" s="339">
        <v>550.61</v>
      </c>
      <c r="Q291" s="338"/>
      <c r="R291" s="339">
        <v>1</v>
      </c>
      <c r="S291" s="337"/>
      <c r="T291" s="338"/>
      <c r="U291" s="86">
        <v>3588.48</v>
      </c>
    </row>
    <row r="292" spans="1:21" ht="14.25" customHeight="1" x14ac:dyDescent="0.25">
      <c r="A292" s="88" t="s">
        <v>110</v>
      </c>
      <c r="B292" s="88" t="s">
        <v>138</v>
      </c>
      <c r="C292" s="335" t="s">
        <v>282</v>
      </c>
      <c r="D292" s="337"/>
      <c r="E292" s="338"/>
      <c r="F292" s="336" t="s">
        <v>110</v>
      </c>
      <c r="G292" s="338"/>
      <c r="H292" s="334"/>
      <c r="I292" s="338"/>
      <c r="J292" s="334"/>
      <c r="K292" s="338"/>
      <c r="L292" s="87"/>
      <c r="M292" s="334"/>
      <c r="N292" s="338"/>
      <c r="O292" s="88" t="s">
        <v>110</v>
      </c>
      <c r="P292" s="334"/>
      <c r="Q292" s="338"/>
      <c r="R292" s="334"/>
      <c r="S292" s="337"/>
      <c r="T292" s="338"/>
      <c r="U292" s="86">
        <v>181.13</v>
      </c>
    </row>
    <row r="293" spans="1:21" ht="14.25" customHeight="1" x14ac:dyDescent="0.25">
      <c r="A293" s="88" t="s">
        <v>110</v>
      </c>
      <c r="B293" s="88" t="s">
        <v>134</v>
      </c>
      <c r="C293" s="335" t="s">
        <v>281</v>
      </c>
      <c r="D293" s="337"/>
      <c r="E293" s="338"/>
      <c r="F293" s="336" t="s">
        <v>280</v>
      </c>
      <c r="G293" s="338"/>
      <c r="H293" s="334"/>
      <c r="I293" s="338"/>
      <c r="J293" s="334"/>
      <c r="K293" s="338"/>
      <c r="L293" s="86">
        <v>0.1288</v>
      </c>
      <c r="M293" s="334"/>
      <c r="N293" s="338"/>
      <c r="O293" s="88" t="s">
        <v>110</v>
      </c>
      <c r="P293" s="334"/>
      <c r="Q293" s="338"/>
      <c r="R293" s="334"/>
      <c r="S293" s="337"/>
      <c r="T293" s="338"/>
      <c r="U293" s="86">
        <v>84.99</v>
      </c>
    </row>
    <row r="294" spans="1:21" ht="18.95" customHeight="1" x14ac:dyDescent="0.25">
      <c r="A294" s="88" t="s">
        <v>110</v>
      </c>
      <c r="B294" s="88" t="s">
        <v>365</v>
      </c>
      <c r="C294" s="335" t="s">
        <v>364</v>
      </c>
      <c r="D294" s="337"/>
      <c r="E294" s="338"/>
      <c r="F294" s="336" t="s">
        <v>332</v>
      </c>
      <c r="G294" s="338"/>
      <c r="H294" s="339">
        <v>0.2</v>
      </c>
      <c r="I294" s="338"/>
      <c r="J294" s="339">
        <v>1.1499999999999999</v>
      </c>
      <c r="K294" s="338"/>
      <c r="L294" s="86">
        <v>6.4399999999999999E-2</v>
      </c>
      <c r="M294" s="334"/>
      <c r="N294" s="338"/>
      <c r="O294" s="88" t="s">
        <v>110</v>
      </c>
      <c r="P294" s="339">
        <v>1631.99</v>
      </c>
      <c r="Q294" s="338"/>
      <c r="R294" s="334"/>
      <c r="S294" s="337"/>
      <c r="T294" s="338"/>
      <c r="U294" s="86">
        <v>105.1</v>
      </c>
    </row>
    <row r="295" spans="1:21" ht="14.25" customHeight="1" x14ac:dyDescent="0.25">
      <c r="A295" s="88" t="s">
        <v>110</v>
      </c>
      <c r="B295" s="88" t="s">
        <v>360</v>
      </c>
      <c r="C295" s="335" t="s">
        <v>359</v>
      </c>
      <c r="D295" s="337"/>
      <c r="E295" s="338"/>
      <c r="F295" s="336" t="s">
        <v>280</v>
      </c>
      <c r="G295" s="338"/>
      <c r="H295" s="339">
        <v>0.2</v>
      </c>
      <c r="I295" s="338"/>
      <c r="J295" s="339">
        <v>1.1499999999999999</v>
      </c>
      <c r="K295" s="338"/>
      <c r="L295" s="86">
        <v>6.4399999999999999E-2</v>
      </c>
      <c r="M295" s="334"/>
      <c r="N295" s="338"/>
      <c r="O295" s="88" t="s">
        <v>110</v>
      </c>
      <c r="P295" s="339">
        <v>756.56</v>
      </c>
      <c r="Q295" s="338"/>
      <c r="R295" s="339">
        <v>1</v>
      </c>
      <c r="S295" s="337"/>
      <c r="T295" s="338"/>
      <c r="U295" s="86">
        <v>48.72</v>
      </c>
    </row>
    <row r="296" spans="1:21" ht="18.95" customHeight="1" x14ac:dyDescent="0.25">
      <c r="A296" s="88" t="s">
        <v>110</v>
      </c>
      <c r="B296" s="88" t="s">
        <v>384</v>
      </c>
      <c r="C296" s="335" t="s">
        <v>383</v>
      </c>
      <c r="D296" s="337"/>
      <c r="E296" s="338"/>
      <c r="F296" s="336" t="s">
        <v>332</v>
      </c>
      <c r="G296" s="338"/>
      <c r="H296" s="339">
        <v>4.67</v>
      </c>
      <c r="I296" s="338"/>
      <c r="J296" s="339">
        <v>1.1499999999999999</v>
      </c>
      <c r="K296" s="338"/>
      <c r="L296" s="86">
        <v>1.5037400000000001</v>
      </c>
      <c r="M296" s="334"/>
      <c r="N296" s="338"/>
      <c r="O296" s="88" t="s">
        <v>110</v>
      </c>
      <c r="P296" s="339">
        <v>2.5499999999999998</v>
      </c>
      <c r="Q296" s="338"/>
      <c r="R296" s="334"/>
      <c r="S296" s="337"/>
      <c r="T296" s="338"/>
      <c r="U296" s="86">
        <v>3.83</v>
      </c>
    </row>
    <row r="297" spans="1:21" ht="18.95" customHeight="1" x14ac:dyDescent="0.25">
      <c r="A297" s="88" t="s">
        <v>110</v>
      </c>
      <c r="B297" s="88" t="s">
        <v>1084</v>
      </c>
      <c r="C297" s="335" t="s">
        <v>1083</v>
      </c>
      <c r="D297" s="337"/>
      <c r="E297" s="338"/>
      <c r="F297" s="336" t="s">
        <v>332</v>
      </c>
      <c r="G297" s="338"/>
      <c r="H297" s="339">
        <v>4.67</v>
      </c>
      <c r="I297" s="338"/>
      <c r="J297" s="339">
        <v>1.1499999999999999</v>
      </c>
      <c r="K297" s="338"/>
      <c r="L297" s="86">
        <v>1.5037400000000001</v>
      </c>
      <c r="M297" s="334">
        <v>13.44</v>
      </c>
      <c r="N297" s="338"/>
      <c r="O297" s="88" t="s">
        <v>380</v>
      </c>
      <c r="P297" s="339">
        <v>19.89</v>
      </c>
      <c r="Q297" s="338"/>
      <c r="R297" s="334"/>
      <c r="S297" s="337"/>
      <c r="T297" s="338"/>
      <c r="U297" s="86">
        <v>29.91</v>
      </c>
    </row>
    <row r="298" spans="1:21" ht="18.95" customHeight="1" x14ac:dyDescent="0.25">
      <c r="A298" s="88" t="s">
        <v>110</v>
      </c>
      <c r="B298" s="88" t="s">
        <v>338</v>
      </c>
      <c r="C298" s="335" t="s">
        <v>337</v>
      </c>
      <c r="D298" s="337"/>
      <c r="E298" s="338"/>
      <c r="F298" s="336" t="s">
        <v>332</v>
      </c>
      <c r="G298" s="338"/>
      <c r="H298" s="339">
        <v>0.2</v>
      </c>
      <c r="I298" s="338"/>
      <c r="J298" s="339">
        <v>1.1499999999999999</v>
      </c>
      <c r="K298" s="338"/>
      <c r="L298" s="86">
        <v>6.4399999999999999E-2</v>
      </c>
      <c r="M298" s="334"/>
      <c r="N298" s="338"/>
      <c r="O298" s="88" t="s">
        <v>110</v>
      </c>
      <c r="P298" s="339">
        <v>656.62</v>
      </c>
      <c r="Q298" s="338"/>
      <c r="R298" s="334"/>
      <c r="S298" s="337"/>
      <c r="T298" s="338"/>
      <c r="U298" s="86">
        <v>42.29</v>
      </c>
    </row>
    <row r="299" spans="1:21" ht="14.25" customHeight="1" x14ac:dyDescent="0.25">
      <c r="A299" s="88" t="s">
        <v>110</v>
      </c>
      <c r="B299" s="88" t="s">
        <v>336</v>
      </c>
      <c r="C299" s="335" t="s">
        <v>335</v>
      </c>
      <c r="D299" s="337"/>
      <c r="E299" s="338"/>
      <c r="F299" s="336" t="s">
        <v>280</v>
      </c>
      <c r="G299" s="338"/>
      <c r="H299" s="339">
        <v>0.2</v>
      </c>
      <c r="I299" s="338"/>
      <c r="J299" s="339">
        <v>1.1499999999999999</v>
      </c>
      <c r="K299" s="338"/>
      <c r="L299" s="86">
        <v>6.4399999999999999E-2</v>
      </c>
      <c r="M299" s="334"/>
      <c r="N299" s="338"/>
      <c r="O299" s="88" t="s">
        <v>110</v>
      </c>
      <c r="P299" s="339">
        <v>563.22</v>
      </c>
      <c r="Q299" s="338"/>
      <c r="R299" s="339">
        <v>1</v>
      </c>
      <c r="S299" s="337"/>
      <c r="T299" s="338"/>
      <c r="U299" s="86">
        <v>36.270000000000003</v>
      </c>
    </row>
    <row r="300" spans="1:21" ht="14.25" customHeight="1" x14ac:dyDescent="0.25">
      <c r="A300" s="88" t="s">
        <v>110</v>
      </c>
      <c r="B300" s="88" t="s">
        <v>108</v>
      </c>
      <c r="C300" s="335" t="s">
        <v>279</v>
      </c>
      <c r="D300" s="337"/>
      <c r="E300" s="338"/>
      <c r="F300" s="336" t="s">
        <v>110</v>
      </c>
      <c r="G300" s="338"/>
      <c r="H300" s="334"/>
      <c r="I300" s="338"/>
      <c r="J300" s="334"/>
      <c r="K300" s="338"/>
      <c r="L300" s="87"/>
      <c r="M300" s="334"/>
      <c r="N300" s="338"/>
      <c r="O300" s="88" t="s">
        <v>110</v>
      </c>
      <c r="P300" s="334"/>
      <c r="Q300" s="338"/>
      <c r="R300" s="334"/>
      <c r="S300" s="337"/>
      <c r="T300" s="338"/>
      <c r="U300" s="86">
        <v>199.72</v>
      </c>
    </row>
    <row r="301" spans="1:21" ht="18.95" customHeight="1" x14ac:dyDescent="0.25">
      <c r="A301" s="88" t="s">
        <v>110</v>
      </c>
      <c r="B301" s="88" t="s">
        <v>379</v>
      </c>
      <c r="C301" s="335" t="s">
        <v>378</v>
      </c>
      <c r="D301" s="337"/>
      <c r="E301" s="338"/>
      <c r="F301" s="336" t="s">
        <v>258</v>
      </c>
      <c r="G301" s="338"/>
      <c r="H301" s="339">
        <v>0.25</v>
      </c>
      <c r="I301" s="338"/>
      <c r="J301" s="339">
        <v>1</v>
      </c>
      <c r="K301" s="338"/>
      <c r="L301" s="86">
        <v>7.0000000000000007E-2</v>
      </c>
      <c r="M301" s="334">
        <v>931.11</v>
      </c>
      <c r="N301" s="338"/>
      <c r="O301" s="88" t="s">
        <v>377</v>
      </c>
      <c r="P301" s="339">
        <v>1527.02</v>
      </c>
      <c r="Q301" s="338"/>
      <c r="R301" s="334"/>
      <c r="S301" s="337"/>
      <c r="T301" s="338"/>
      <c r="U301" s="86">
        <v>106.89</v>
      </c>
    </row>
    <row r="302" spans="1:21" ht="14.25" customHeight="1" x14ac:dyDescent="0.25">
      <c r="A302" s="88" t="s">
        <v>110</v>
      </c>
      <c r="B302" s="88" t="s">
        <v>376</v>
      </c>
      <c r="C302" s="335" t="s">
        <v>375</v>
      </c>
      <c r="D302" s="337"/>
      <c r="E302" s="338"/>
      <c r="F302" s="336" t="s">
        <v>276</v>
      </c>
      <c r="G302" s="338"/>
      <c r="H302" s="339">
        <v>7.2000000000000005E-4</v>
      </c>
      <c r="I302" s="338"/>
      <c r="J302" s="339">
        <v>1</v>
      </c>
      <c r="K302" s="338"/>
      <c r="L302" s="86">
        <v>2.0159999999999999E-4</v>
      </c>
      <c r="M302" s="334">
        <v>82698.14</v>
      </c>
      <c r="N302" s="338"/>
      <c r="O302" s="88" t="s">
        <v>374</v>
      </c>
      <c r="P302" s="339">
        <v>111642.49</v>
      </c>
      <c r="Q302" s="338"/>
      <c r="R302" s="334"/>
      <c r="S302" s="337"/>
      <c r="T302" s="338"/>
      <c r="U302" s="86">
        <v>22.51</v>
      </c>
    </row>
    <row r="303" spans="1:21" ht="27.6" customHeight="1" x14ac:dyDescent="0.25">
      <c r="A303" s="88" t="s">
        <v>110</v>
      </c>
      <c r="B303" s="88" t="s">
        <v>353</v>
      </c>
      <c r="C303" s="335" t="s">
        <v>352</v>
      </c>
      <c r="D303" s="337"/>
      <c r="E303" s="338"/>
      <c r="F303" s="336" t="s">
        <v>351</v>
      </c>
      <c r="G303" s="338"/>
      <c r="H303" s="339">
        <v>0.245</v>
      </c>
      <c r="I303" s="338"/>
      <c r="J303" s="339">
        <v>1</v>
      </c>
      <c r="K303" s="338"/>
      <c r="L303" s="86">
        <v>6.8599999999999994E-2</v>
      </c>
      <c r="M303" s="334">
        <v>37.71</v>
      </c>
      <c r="N303" s="338"/>
      <c r="O303" s="88" t="s">
        <v>294</v>
      </c>
      <c r="P303" s="339">
        <v>59.58</v>
      </c>
      <c r="Q303" s="338"/>
      <c r="R303" s="334"/>
      <c r="S303" s="337"/>
      <c r="T303" s="338"/>
      <c r="U303" s="86">
        <v>4.09</v>
      </c>
    </row>
    <row r="304" spans="1:21" ht="27.6" customHeight="1" x14ac:dyDescent="0.25">
      <c r="A304" s="88" t="s">
        <v>110</v>
      </c>
      <c r="B304" s="88" t="s">
        <v>1082</v>
      </c>
      <c r="C304" s="335" t="s">
        <v>1081</v>
      </c>
      <c r="D304" s="337"/>
      <c r="E304" s="338"/>
      <c r="F304" s="336" t="s">
        <v>276</v>
      </c>
      <c r="G304" s="338"/>
      <c r="H304" s="339">
        <v>1.1E-4</v>
      </c>
      <c r="I304" s="338"/>
      <c r="J304" s="339">
        <v>1</v>
      </c>
      <c r="K304" s="338"/>
      <c r="L304" s="86">
        <v>3.0800000000000003E-5</v>
      </c>
      <c r="M304" s="334">
        <v>99190.96</v>
      </c>
      <c r="N304" s="338"/>
      <c r="O304" s="88" t="s">
        <v>883</v>
      </c>
      <c r="P304" s="339">
        <v>123988.7</v>
      </c>
      <c r="Q304" s="338"/>
      <c r="R304" s="334"/>
      <c r="S304" s="337"/>
      <c r="T304" s="338"/>
      <c r="U304" s="86">
        <v>3.82</v>
      </c>
    </row>
    <row r="305" spans="1:21" ht="18.95" customHeight="1" x14ac:dyDescent="0.25">
      <c r="A305" s="88" t="s">
        <v>110</v>
      </c>
      <c r="B305" s="88" t="s">
        <v>350</v>
      </c>
      <c r="C305" s="335" t="s">
        <v>349</v>
      </c>
      <c r="D305" s="337"/>
      <c r="E305" s="338"/>
      <c r="F305" s="336" t="s">
        <v>262</v>
      </c>
      <c r="G305" s="338"/>
      <c r="H305" s="339">
        <v>1</v>
      </c>
      <c r="I305" s="338"/>
      <c r="J305" s="339">
        <v>1</v>
      </c>
      <c r="K305" s="338"/>
      <c r="L305" s="86">
        <v>62.408360000000002</v>
      </c>
      <c r="M305" s="334"/>
      <c r="N305" s="338"/>
      <c r="O305" s="88" t="s">
        <v>110</v>
      </c>
      <c r="P305" s="339">
        <v>1</v>
      </c>
      <c r="Q305" s="338"/>
      <c r="R305" s="334"/>
      <c r="S305" s="337"/>
      <c r="T305" s="338"/>
      <c r="U305" s="86">
        <v>62.41</v>
      </c>
    </row>
    <row r="306" spans="1:21" ht="14.25" customHeight="1" x14ac:dyDescent="0.25">
      <c r="A306" s="88" t="s">
        <v>110</v>
      </c>
      <c r="B306" s="88" t="s">
        <v>110</v>
      </c>
      <c r="C306" s="321" t="s">
        <v>268</v>
      </c>
      <c r="D306" s="337"/>
      <c r="E306" s="338"/>
      <c r="F306" s="336" t="s">
        <v>110</v>
      </c>
      <c r="G306" s="338"/>
      <c r="H306" s="334"/>
      <c r="I306" s="338"/>
      <c r="J306" s="334"/>
      <c r="K306" s="338"/>
      <c r="L306" s="87"/>
      <c r="M306" s="334"/>
      <c r="N306" s="338"/>
      <c r="O306" s="88" t="s">
        <v>110</v>
      </c>
      <c r="P306" s="334"/>
      <c r="Q306" s="338"/>
      <c r="R306" s="334"/>
      <c r="S306" s="337"/>
      <c r="T306" s="338"/>
      <c r="U306" s="84">
        <v>4054.32</v>
      </c>
    </row>
    <row r="307" spans="1:21" ht="14.25" customHeight="1" x14ac:dyDescent="0.25">
      <c r="A307" s="90" t="s">
        <v>110</v>
      </c>
      <c r="B307" s="90" t="s">
        <v>110</v>
      </c>
      <c r="C307" s="335" t="s">
        <v>267</v>
      </c>
      <c r="D307" s="337"/>
      <c r="E307" s="338"/>
      <c r="F307" s="336" t="s">
        <v>110</v>
      </c>
      <c r="G307" s="338"/>
      <c r="H307" s="334"/>
      <c r="I307" s="338"/>
      <c r="J307" s="335" t="s">
        <v>110</v>
      </c>
      <c r="K307" s="338"/>
      <c r="L307" s="88" t="s">
        <v>110</v>
      </c>
      <c r="M307" s="335" t="s">
        <v>110</v>
      </c>
      <c r="N307" s="338"/>
      <c r="O307" s="90" t="s">
        <v>110</v>
      </c>
      <c r="P307" s="334"/>
      <c r="Q307" s="338"/>
      <c r="R307" s="335" t="s">
        <v>110</v>
      </c>
      <c r="S307" s="337"/>
      <c r="T307" s="338"/>
      <c r="U307" s="86">
        <v>3673.47</v>
      </c>
    </row>
    <row r="308" spans="1:21" ht="28.35" customHeight="1" x14ac:dyDescent="0.25">
      <c r="A308" s="90" t="s">
        <v>110</v>
      </c>
      <c r="B308" s="88" t="s">
        <v>266</v>
      </c>
      <c r="C308" s="335" t="s">
        <v>265</v>
      </c>
      <c r="D308" s="337"/>
      <c r="E308" s="338"/>
      <c r="F308" s="336" t="s">
        <v>262</v>
      </c>
      <c r="G308" s="338"/>
      <c r="H308" s="339">
        <v>97</v>
      </c>
      <c r="I308" s="338"/>
      <c r="J308" s="339">
        <v>1</v>
      </c>
      <c r="K308" s="338"/>
      <c r="L308" s="86">
        <v>97</v>
      </c>
      <c r="M308" s="334"/>
      <c r="N308" s="338"/>
      <c r="O308" s="88" t="s">
        <v>110</v>
      </c>
      <c r="P308" s="334"/>
      <c r="Q308" s="338"/>
      <c r="R308" s="340" t="s">
        <v>110</v>
      </c>
      <c r="S308" s="337"/>
      <c r="T308" s="338"/>
      <c r="U308" s="86">
        <v>3563.27</v>
      </c>
    </row>
    <row r="309" spans="1:21" ht="28.35" customHeight="1" x14ac:dyDescent="0.25">
      <c r="A309" s="90" t="s">
        <v>110</v>
      </c>
      <c r="B309" s="88" t="s">
        <v>264</v>
      </c>
      <c r="C309" s="335" t="s">
        <v>263</v>
      </c>
      <c r="D309" s="337"/>
      <c r="E309" s="338"/>
      <c r="F309" s="336" t="s">
        <v>262</v>
      </c>
      <c r="G309" s="338"/>
      <c r="H309" s="339">
        <v>51</v>
      </c>
      <c r="I309" s="338"/>
      <c r="J309" s="339">
        <v>1</v>
      </c>
      <c r="K309" s="338"/>
      <c r="L309" s="86">
        <v>51</v>
      </c>
      <c r="M309" s="334"/>
      <c r="N309" s="338"/>
      <c r="O309" s="88" t="s">
        <v>110</v>
      </c>
      <c r="P309" s="334"/>
      <c r="Q309" s="338"/>
      <c r="R309" s="340" t="s">
        <v>110</v>
      </c>
      <c r="S309" s="337"/>
      <c r="T309" s="338"/>
      <c r="U309" s="86">
        <v>1873.47</v>
      </c>
    </row>
    <row r="310" spans="1:21" ht="14.25" customHeight="1" x14ac:dyDescent="0.25">
      <c r="A310" s="85" t="s">
        <v>110</v>
      </c>
      <c r="B310" s="85" t="s">
        <v>110</v>
      </c>
      <c r="C310" s="321" t="s">
        <v>223</v>
      </c>
      <c r="D310" s="337"/>
      <c r="E310" s="337"/>
      <c r="F310" s="337"/>
      <c r="G310" s="337"/>
      <c r="H310" s="337"/>
      <c r="I310" s="337"/>
      <c r="J310" s="337"/>
      <c r="K310" s="337"/>
      <c r="L310" s="338"/>
      <c r="M310" s="341" t="s">
        <v>110</v>
      </c>
      <c r="N310" s="337"/>
      <c r="O310" s="338"/>
      <c r="P310" s="342">
        <v>33896.639999999999</v>
      </c>
      <c r="Q310" s="338"/>
      <c r="R310" s="325"/>
      <c r="S310" s="337"/>
      <c r="T310" s="338"/>
      <c r="U310" s="84">
        <v>9491.06</v>
      </c>
    </row>
    <row r="311" spans="1:21" ht="60.75" customHeight="1" x14ac:dyDescent="0.25">
      <c r="A311" s="93" t="s">
        <v>344</v>
      </c>
      <c r="B311" s="92" t="s">
        <v>1080</v>
      </c>
      <c r="C311" s="321" t="s">
        <v>1079</v>
      </c>
      <c r="D311" s="337"/>
      <c r="E311" s="338"/>
      <c r="F311" s="323" t="s">
        <v>290</v>
      </c>
      <c r="G311" s="338"/>
      <c r="H311" s="324">
        <v>8</v>
      </c>
      <c r="I311" s="338"/>
      <c r="J311" s="324">
        <v>1</v>
      </c>
      <c r="K311" s="338"/>
      <c r="L311" s="84">
        <v>8</v>
      </c>
      <c r="M311" s="325"/>
      <c r="N311" s="338"/>
      <c r="O311" s="91"/>
      <c r="P311" s="325"/>
      <c r="Q311" s="338"/>
      <c r="R311" s="325"/>
      <c r="S311" s="337"/>
      <c r="T311" s="338"/>
      <c r="U311" s="87"/>
    </row>
    <row r="312" spans="1:21" ht="50.25" customHeight="1" x14ac:dyDescent="0.25">
      <c r="A312" s="89" t="s">
        <v>110</v>
      </c>
      <c r="B312" s="88" t="s">
        <v>1069</v>
      </c>
      <c r="C312" s="335" t="s">
        <v>1068</v>
      </c>
      <c r="D312" s="337"/>
      <c r="E312" s="337"/>
      <c r="F312" s="337"/>
      <c r="G312" s="337"/>
      <c r="H312" s="337"/>
      <c r="I312" s="337"/>
      <c r="J312" s="337"/>
      <c r="K312" s="337"/>
      <c r="L312" s="337"/>
      <c r="M312" s="337"/>
      <c r="N312" s="337"/>
      <c r="O312" s="337"/>
      <c r="P312" s="337"/>
      <c r="Q312" s="337"/>
      <c r="R312" s="337"/>
      <c r="S312" s="337"/>
      <c r="T312" s="338"/>
      <c r="U312" s="90" t="s">
        <v>110</v>
      </c>
    </row>
    <row r="313" spans="1:21" ht="14.25" customHeight="1" x14ac:dyDescent="0.25">
      <c r="A313" s="88" t="s">
        <v>110</v>
      </c>
      <c r="B313" s="88" t="s">
        <v>157</v>
      </c>
      <c r="C313" s="335" t="s">
        <v>285</v>
      </c>
      <c r="D313" s="337"/>
      <c r="E313" s="338"/>
      <c r="F313" s="336" t="s">
        <v>280</v>
      </c>
      <c r="G313" s="338"/>
      <c r="H313" s="334"/>
      <c r="I313" s="338"/>
      <c r="J313" s="334"/>
      <c r="K313" s="338"/>
      <c r="L313" s="86">
        <v>66.792000000000002</v>
      </c>
      <c r="M313" s="334"/>
      <c r="N313" s="338"/>
      <c r="O313" s="88" t="s">
        <v>110</v>
      </c>
      <c r="P313" s="334"/>
      <c r="Q313" s="338"/>
      <c r="R313" s="334"/>
      <c r="S313" s="337"/>
      <c r="T313" s="338"/>
      <c r="U313" s="86">
        <v>36776.339999999997</v>
      </c>
    </row>
    <row r="314" spans="1:21" ht="14.25" customHeight="1" x14ac:dyDescent="0.25">
      <c r="A314" s="88" t="s">
        <v>110</v>
      </c>
      <c r="B314" s="88" t="s">
        <v>284</v>
      </c>
      <c r="C314" s="335" t="s">
        <v>283</v>
      </c>
      <c r="D314" s="337"/>
      <c r="E314" s="338"/>
      <c r="F314" s="336" t="s">
        <v>280</v>
      </c>
      <c r="G314" s="338"/>
      <c r="H314" s="339">
        <v>7.26</v>
      </c>
      <c r="I314" s="338"/>
      <c r="J314" s="339">
        <v>1.1499999999999999</v>
      </c>
      <c r="K314" s="338"/>
      <c r="L314" s="86">
        <v>66.792000000000002</v>
      </c>
      <c r="M314" s="334"/>
      <c r="N314" s="338"/>
      <c r="O314" s="88" t="s">
        <v>110</v>
      </c>
      <c r="P314" s="339">
        <v>550.61</v>
      </c>
      <c r="Q314" s="338"/>
      <c r="R314" s="339">
        <v>1</v>
      </c>
      <c r="S314" s="337"/>
      <c r="T314" s="338"/>
      <c r="U314" s="86">
        <v>36776.339999999997</v>
      </c>
    </row>
    <row r="315" spans="1:21" ht="14.25" customHeight="1" x14ac:dyDescent="0.25">
      <c r="A315" s="88" t="s">
        <v>110</v>
      </c>
      <c r="B315" s="88" t="s">
        <v>138</v>
      </c>
      <c r="C315" s="335" t="s">
        <v>282</v>
      </c>
      <c r="D315" s="337"/>
      <c r="E315" s="338"/>
      <c r="F315" s="336" t="s">
        <v>110</v>
      </c>
      <c r="G315" s="338"/>
      <c r="H315" s="334"/>
      <c r="I315" s="338"/>
      <c r="J315" s="334"/>
      <c r="K315" s="338"/>
      <c r="L315" s="87"/>
      <c r="M315" s="334"/>
      <c r="N315" s="338"/>
      <c r="O315" s="88" t="s">
        <v>110</v>
      </c>
      <c r="P315" s="334"/>
      <c r="Q315" s="338"/>
      <c r="R315" s="334"/>
      <c r="S315" s="337"/>
      <c r="T315" s="338"/>
      <c r="U315" s="86">
        <v>119252.32</v>
      </c>
    </row>
    <row r="316" spans="1:21" ht="14.25" customHeight="1" x14ac:dyDescent="0.25">
      <c r="A316" s="88" t="s">
        <v>110</v>
      </c>
      <c r="B316" s="88" t="s">
        <v>134</v>
      </c>
      <c r="C316" s="335" t="s">
        <v>281</v>
      </c>
      <c r="D316" s="337"/>
      <c r="E316" s="338"/>
      <c r="F316" s="336" t="s">
        <v>280</v>
      </c>
      <c r="G316" s="338"/>
      <c r="H316" s="334"/>
      <c r="I316" s="338"/>
      <c r="J316" s="334"/>
      <c r="K316" s="338"/>
      <c r="L316" s="86">
        <v>55.475999999999999</v>
      </c>
      <c r="M316" s="334"/>
      <c r="N316" s="338"/>
      <c r="O316" s="88" t="s">
        <v>110</v>
      </c>
      <c r="P316" s="334"/>
      <c r="Q316" s="338"/>
      <c r="R316" s="334"/>
      <c r="S316" s="337"/>
      <c r="T316" s="338"/>
      <c r="U316" s="86">
        <v>41970.92</v>
      </c>
    </row>
    <row r="317" spans="1:21" ht="27.6" customHeight="1" x14ac:dyDescent="0.25">
      <c r="A317" s="88" t="s">
        <v>110</v>
      </c>
      <c r="B317" s="88" t="s">
        <v>363</v>
      </c>
      <c r="C317" s="335" t="s">
        <v>362</v>
      </c>
      <c r="D317" s="337"/>
      <c r="E317" s="338"/>
      <c r="F317" s="336" t="s">
        <v>332</v>
      </c>
      <c r="G317" s="338"/>
      <c r="H317" s="339">
        <v>6.03</v>
      </c>
      <c r="I317" s="338"/>
      <c r="J317" s="339">
        <v>1.1499999999999999</v>
      </c>
      <c r="K317" s="338"/>
      <c r="L317" s="86">
        <v>55.475999999999999</v>
      </c>
      <c r="M317" s="334">
        <v>1472.34</v>
      </c>
      <c r="N317" s="338"/>
      <c r="O317" s="88" t="s">
        <v>361</v>
      </c>
      <c r="P317" s="339">
        <v>2149.62</v>
      </c>
      <c r="Q317" s="338"/>
      <c r="R317" s="334"/>
      <c r="S317" s="337"/>
      <c r="T317" s="338"/>
      <c r="U317" s="86">
        <v>119252.32</v>
      </c>
    </row>
    <row r="318" spans="1:21" ht="14.25" customHeight="1" x14ac:dyDescent="0.25">
      <c r="A318" s="88" t="s">
        <v>110</v>
      </c>
      <c r="B318" s="88" t="s">
        <v>360</v>
      </c>
      <c r="C318" s="335" t="s">
        <v>359</v>
      </c>
      <c r="D318" s="337"/>
      <c r="E318" s="338"/>
      <c r="F318" s="336" t="s">
        <v>280</v>
      </c>
      <c r="G318" s="338"/>
      <c r="H318" s="339">
        <v>6.03</v>
      </c>
      <c r="I318" s="338"/>
      <c r="J318" s="339">
        <v>1.1499999999999999</v>
      </c>
      <c r="K318" s="338"/>
      <c r="L318" s="86">
        <v>55.475999999999999</v>
      </c>
      <c r="M318" s="334"/>
      <c r="N318" s="338"/>
      <c r="O318" s="88" t="s">
        <v>110</v>
      </c>
      <c r="P318" s="339">
        <v>756.56</v>
      </c>
      <c r="Q318" s="338"/>
      <c r="R318" s="339">
        <v>1</v>
      </c>
      <c r="S318" s="337"/>
      <c r="T318" s="338"/>
      <c r="U318" s="86">
        <v>41970.92</v>
      </c>
    </row>
    <row r="319" spans="1:21" ht="14.25" customHeight="1" x14ac:dyDescent="0.25">
      <c r="A319" s="88" t="s">
        <v>110</v>
      </c>
      <c r="B319" s="88" t="s">
        <v>108</v>
      </c>
      <c r="C319" s="335" t="s">
        <v>279</v>
      </c>
      <c r="D319" s="337"/>
      <c r="E319" s="338"/>
      <c r="F319" s="336" t="s">
        <v>110</v>
      </c>
      <c r="G319" s="338"/>
      <c r="H319" s="334"/>
      <c r="I319" s="338"/>
      <c r="J319" s="334"/>
      <c r="K319" s="338"/>
      <c r="L319" s="87"/>
      <c r="M319" s="334"/>
      <c r="N319" s="338"/>
      <c r="O319" s="88" t="s">
        <v>110</v>
      </c>
      <c r="P319" s="334"/>
      <c r="Q319" s="338"/>
      <c r="R319" s="334"/>
      <c r="S319" s="337"/>
      <c r="T319" s="338"/>
      <c r="U319" s="86">
        <v>1169.46</v>
      </c>
    </row>
    <row r="320" spans="1:21" ht="14.25" customHeight="1" x14ac:dyDescent="0.25">
      <c r="A320" s="88" t="s">
        <v>110</v>
      </c>
      <c r="B320" s="88" t="s">
        <v>358</v>
      </c>
      <c r="C320" s="335" t="s">
        <v>357</v>
      </c>
      <c r="D320" s="337"/>
      <c r="E320" s="338"/>
      <c r="F320" s="336" t="s">
        <v>276</v>
      </c>
      <c r="G320" s="338"/>
      <c r="H320" s="339">
        <v>4.0000000000000002E-4</v>
      </c>
      <c r="I320" s="338"/>
      <c r="J320" s="339">
        <v>1</v>
      </c>
      <c r="K320" s="338"/>
      <c r="L320" s="86">
        <v>3.2000000000000002E-3</v>
      </c>
      <c r="M320" s="334">
        <v>116448.72</v>
      </c>
      <c r="N320" s="338"/>
      <c r="O320" s="88" t="s">
        <v>275</v>
      </c>
      <c r="P320" s="339">
        <v>158370.26</v>
      </c>
      <c r="Q320" s="338"/>
      <c r="R320" s="334"/>
      <c r="S320" s="337"/>
      <c r="T320" s="338"/>
      <c r="U320" s="86">
        <v>506.78</v>
      </c>
    </row>
    <row r="321" spans="1:21" ht="14.25" customHeight="1" x14ac:dyDescent="0.25">
      <c r="A321" s="88" t="s">
        <v>110</v>
      </c>
      <c r="B321" s="88" t="s">
        <v>356</v>
      </c>
      <c r="C321" s="335" t="s">
        <v>355</v>
      </c>
      <c r="D321" s="337"/>
      <c r="E321" s="338"/>
      <c r="F321" s="336" t="s">
        <v>276</v>
      </c>
      <c r="G321" s="338"/>
      <c r="H321" s="339">
        <v>1.0000000000000001E-5</v>
      </c>
      <c r="I321" s="338"/>
      <c r="J321" s="339">
        <v>1</v>
      </c>
      <c r="K321" s="338"/>
      <c r="L321" s="86">
        <v>8.0000000000000007E-5</v>
      </c>
      <c r="M321" s="334">
        <v>81827.199999999997</v>
      </c>
      <c r="N321" s="338"/>
      <c r="O321" s="88" t="s">
        <v>354</v>
      </c>
      <c r="P321" s="339">
        <v>145652.42000000001</v>
      </c>
      <c r="Q321" s="338"/>
      <c r="R321" s="334"/>
      <c r="S321" s="337"/>
      <c r="T321" s="338"/>
      <c r="U321" s="86">
        <v>11.65</v>
      </c>
    </row>
    <row r="322" spans="1:21" ht="27.6" customHeight="1" x14ac:dyDescent="0.25">
      <c r="A322" s="88" t="s">
        <v>110</v>
      </c>
      <c r="B322" s="88" t="s">
        <v>353</v>
      </c>
      <c r="C322" s="335" t="s">
        <v>352</v>
      </c>
      <c r="D322" s="337"/>
      <c r="E322" s="338"/>
      <c r="F322" s="336" t="s">
        <v>351</v>
      </c>
      <c r="G322" s="338"/>
      <c r="H322" s="339">
        <v>2.4E-2</v>
      </c>
      <c r="I322" s="338"/>
      <c r="J322" s="339">
        <v>1</v>
      </c>
      <c r="K322" s="338"/>
      <c r="L322" s="86">
        <v>0.192</v>
      </c>
      <c r="M322" s="334">
        <v>37.71</v>
      </c>
      <c r="N322" s="338"/>
      <c r="O322" s="88" t="s">
        <v>294</v>
      </c>
      <c r="P322" s="339">
        <v>59.58</v>
      </c>
      <c r="Q322" s="338"/>
      <c r="R322" s="334"/>
      <c r="S322" s="337"/>
      <c r="T322" s="338"/>
      <c r="U322" s="86">
        <v>11.44</v>
      </c>
    </row>
    <row r="323" spans="1:21" ht="18.95" customHeight="1" x14ac:dyDescent="0.25">
      <c r="A323" s="88" t="s">
        <v>110</v>
      </c>
      <c r="B323" s="88" t="s">
        <v>350</v>
      </c>
      <c r="C323" s="335" t="s">
        <v>349</v>
      </c>
      <c r="D323" s="337"/>
      <c r="E323" s="338"/>
      <c r="F323" s="336" t="s">
        <v>262</v>
      </c>
      <c r="G323" s="338"/>
      <c r="H323" s="339">
        <v>1</v>
      </c>
      <c r="I323" s="338"/>
      <c r="J323" s="339">
        <v>1</v>
      </c>
      <c r="K323" s="338"/>
      <c r="L323" s="86">
        <v>639.58879999999999</v>
      </c>
      <c r="M323" s="334"/>
      <c r="N323" s="338"/>
      <c r="O323" s="88" t="s">
        <v>110</v>
      </c>
      <c r="P323" s="339">
        <v>1</v>
      </c>
      <c r="Q323" s="338"/>
      <c r="R323" s="334"/>
      <c r="S323" s="337"/>
      <c r="T323" s="338"/>
      <c r="U323" s="86">
        <v>639.59</v>
      </c>
    </row>
    <row r="324" spans="1:21" ht="14.25" customHeight="1" x14ac:dyDescent="0.25">
      <c r="A324" s="88" t="s">
        <v>110</v>
      </c>
      <c r="B324" s="88" t="s">
        <v>110</v>
      </c>
      <c r="C324" s="321" t="s">
        <v>268</v>
      </c>
      <c r="D324" s="337"/>
      <c r="E324" s="338"/>
      <c r="F324" s="336" t="s">
        <v>110</v>
      </c>
      <c r="G324" s="338"/>
      <c r="H324" s="334"/>
      <c r="I324" s="338"/>
      <c r="J324" s="334"/>
      <c r="K324" s="338"/>
      <c r="L324" s="87"/>
      <c r="M324" s="334"/>
      <c r="N324" s="338"/>
      <c r="O324" s="88" t="s">
        <v>110</v>
      </c>
      <c r="P324" s="334"/>
      <c r="Q324" s="338"/>
      <c r="R324" s="334"/>
      <c r="S324" s="337"/>
      <c r="T324" s="338"/>
      <c r="U324" s="84">
        <v>199169.04</v>
      </c>
    </row>
    <row r="325" spans="1:21" ht="82.35" customHeight="1" x14ac:dyDescent="0.25">
      <c r="A325" s="89" t="s">
        <v>321</v>
      </c>
      <c r="B325" s="88" t="s">
        <v>1078</v>
      </c>
      <c r="C325" s="335" t="s">
        <v>1077</v>
      </c>
      <c r="D325" s="337"/>
      <c r="E325" s="338"/>
      <c r="F325" s="336" t="s">
        <v>290</v>
      </c>
      <c r="G325" s="338"/>
      <c r="H325" s="339">
        <v>8</v>
      </c>
      <c r="I325" s="338"/>
      <c r="J325" s="340" t="s">
        <v>157</v>
      </c>
      <c r="K325" s="338"/>
      <c r="L325" s="86">
        <v>8</v>
      </c>
      <c r="M325" s="339">
        <v>1183.58</v>
      </c>
      <c r="N325" s="338"/>
      <c r="O325" s="88" t="s">
        <v>345</v>
      </c>
      <c r="P325" s="339">
        <v>2213.29</v>
      </c>
      <c r="Q325" s="338"/>
      <c r="R325" s="334"/>
      <c r="S325" s="337"/>
      <c r="T325" s="338"/>
      <c r="U325" s="86">
        <v>17706.32</v>
      </c>
    </row>
    <row r="326" spans="1:21" ht="14.25" customHeight="1" x14ac:dyDescent="0.25">
      <c r="A326" s="90" t="s">
        <v>110</v>
      </c>
      <c r="B326" s="90" t="s">
        <v>110</v>
      </c>
      <c r="C326" s="335" t="s">
        <v>267</v>
      </c>
      <c r="D326" s="337"/>
      <c r="E326" s="338"/>
      <c r="F326" s="336" t="s">
        <v>110</v>
      </c>
      <c r="G326" s="338"/>
      <c r="H326" s="334"/>
      <c r="I326" s="338"/>
      <c r="J326" s="335" t="s">
        <v>110</v>
      </c>
      <c r="K326" s="338"/>
      <c r="L326" s="88" t="s">
        <v>110</v>
      </c>
      <c r="M326" s="335" t="s">
        <v>110</v>
      </c>
      <c r="N326" s="338"/>
      <c r="O326" s="90" t="s">
        <v>110</v>
      </c>
      <c r="P326" s="334"/>
      <c r="Q326" s="338"/>
      <c r="R326" s="335" t="s">
        <v>110</v>
      </c>
      <c r="S326" s="337"/>
      <c r="T326" s="338"/>
      <c r="U326" s="86">
        <v>78747.259999999995</v>
      </c>
    </row>
    <row r="327" spans="1:21" ht="28.35" customHeight="1" x14ac:dyDescent="0.25">
      <c r="A327" s="90" t="s">
        <v>110</v>
      </c>
      <c r="B327" s="88" t="s">
        <v>266</v>
      </c>
      <c r="C327" s="335" t="s">
        <v>265</v>
      </c>
      <c r="D327" s="337"/>
      <c r="E327" s="338"/>
      <c r="F327" s="336" t="s">
        <v>262</v>
      </c>
      <c r="G327" s="338"/>
      <c r="H327" s="339">
        <v>97</v>
      </c>
      <c r="I327" s="338"/>
      <c r="J327" s="339">
        <v>1</v>
      </c>
      <c r="K327" s="338"/>
      <c r="L327" s="86">
        <v>97</v>
      </c>
      <c r="M327" s="334"/>
      <c r="N327" s="338"/>
      <c r="O327" s="88" t="s">
        <v>110</v>
      </c>
      <c r="P327" s="334"/>
      <c r="Q327" s="338"/>
      <c r="R327" s="340" t="s">
        <v>110</v>
      </c>
      <c r="S327" s="337"/>
      <c r="T327" s="338"/>
      <c r="U327" s="86">
        <v>76384.84</v>
      </c>
    </row>
    <row r="328" spans="1:21" ht="28.35" customHeight="1" x14ac:dyDescent="0.25">
      <c r="A328" s="90" t="s">
        <v>110</v>
      </c>
      <c r="B328" s="88" t="s">
        <v>264</v>
      </c>
      <c r="C328" s="335" t="s">
        <v>263</v>
      </c>
      <c r="D328" s="337"/>
      <c r="E328" s="338"/>
      <c r="F328" s="336" t="s">
        <v>262</v>
      </c>
      <c r="G328" s="338"/>
      <c r="H328" s="339">
        <v>51</v>
      </c>
      <c r="I328" s="338"/>
      <c r="J328" s="339">
        <v>1</v>
      </c>
      <c r="K328" s="338"/>
      <c r="L328" s="86">
        <v>51</v>
      </c>
      <c r="M328" s="334"/>
      <c r="N328" s="338"/>
      <c r="O328" s="88" t="s">
        <v>110</v>
      </c>
      <c r="P328" s="334"/>
      <c r="Q328" s="338"/>
      <c r="R328" s="340" t="s">
        <v>110</v>
      </c>
      <c r="S328" s="337"/>
      <c r="T328" s="338"/>
      <c r="U328" s="86">
        <v>40161.1</v>
      </c>
    </row>
    <row r="329" spans="1:21" ht="14.25" customHeight="1" x14ac:dyDescent="0.25">
      <c r="A329" s="85" t="s">
        <v>110</v>
      </c>
      <c r="B329" s="85" t="s">
        <v>110</v>
      </c>
      <c r="C329" s="321" t="s">
        <v>223</v>
      </c>
      <c r="D329" s="337"/>
      <c r="E329" s="337"/>
      <c r="F329" s="337"/>
      <c r="G329" s="337"/>
      <c r="H329" s="337"/>
      <c r="I329" s="337"/>
      <c r="J329" s="337"/>
      <c r="K329" s="337"/>
      <c r="L329" s="338"/>
      <c r="M329" s="341" t="s">
        <v>110</v>
      </c>
      <c r="N329" s="337"/>
      <c r="O329" s="338"/>
      <c r="P329" s="342">
        <v>41677.660000000003</v>
      </c>
      <c r="Q329" s="338"/>
      <c r="R329" s="325"/>
      <c r="S329" s="337"/>
      <c r="T329" s="338"/>
      <c r="U329" s="84">
        <v>333421.3</v>
      </c>
    </row>
    <row r="330" spans="1:21" ht="38.85" customHeight="1" x14ac:dyDescent="0.25">
      <c r="A330" s="93" t="s">
        <v>313</v>
      </c>
      <c r="B330" s="92" t="s">
        <v>1076</v>
      </c>
      <c r="C330" s="321" t="s">
        <v>1075</v>
      </c>
      <c r="D330" s="337"/>
      <c r="E330" s="338"/>
      <c r="F330" s="323" t="s">
        <v>996</v>
      </c>
      <c r="G330" s="338"/>
      <c r="H330" s="324">
        <v>10</v>
      </c>
      <c r="I330" s="338"/>
      <c r="J330" s="324">
        <v>1</v>
      </c>
      <c r="K330" s="338"/>
      <c r="L330" s="84">
        <v>10</v>
      </c>
      <c r="M330" s="325"/>
      <c r="N330" s="338"/>
      <c r="O330" s="91"/>
      <c r="P330" s="325"/>
      <c r="Q330" s="338"/>
      <c r="R330" s="325"/>
      <c r="S330" s="337"/>
      <c r="T330" s="338"/>
      <c r="U330" s="87"/>
    </row>
    <row r="331" spans="1:21" ht="50.25" customHeight="1" x14ac:dyDescent="0.25">
      <c r="A331" s="89" t="s">
        <v>110</v>
      </c>
      <c r="B331" s="88" t="s">
        <v>1069</v>
      </c>
      <c r="C331" s="335" t="s">
        <v>1068</v>
      </c>
      <c r="D331" s="337"/>
      <c r="E331" s="337"/>
      <c r="F331" s="337"/>
      <c r="G331" s="337"/>
      <c r="H331" s="337"/>
      <c r="I331" s="337"/>
      <c r="J331" s="337"/>
      <c r="K331" s="337"/>
      <c r="L331" s="337"/>
      <c r="M331" s="337"/>
      <c r="N331" s="337"/>
      <c r="O331" s="337"/>
      <c r="P331" s="337"/>
      <c r="Q331" s="337"/>
      <c r="R331" s="337"/>
      <c r="S331" s="337"/>
      <c r="T331" s="338"/>
      <c r="U331" s="90" t="s">
        <v>110</v>
      </c>
    </row>
    <row r="332" spans="1:21" ht="14.25" customHeight="1" x14ac:dyDescent="0.25">
      <c r="A332" s="88" t="s">
        <v>110</v>
      </c>
      <c r="B332" s="88" t="s">
        <v>157</v>
      </c>
      <c r="C332" s="335" t="s">
        <v>285</v>
      </c>
      <c r="D332" s="337"/>
      <c r="E332" s="338"/>
      <c r="F332" s="336" t="s">
        <v>280</v>
      </c>
      <c r="G332" s="338"/>
      <c r="H332" s="334"/>
      <c r="I332" s="338"/>
      <c r="J332" s="334"/>
      <c r="K332" s="338"/>
      <c r="L332" s="86">
        <v>6.3250000000000002</v>
      </c>
      <c r="M332" s="334"/>
      <c r="N332" s="338"/>
      <c r="O332" s="88" t="s">
        <v>110</v>
      </c>
      <c r="P332" s="334"/>
      <c r="Q332" s="338"/>
      <c r="R332" s="334"/>
      <c r="S332" s="337"/>
      <c r="T332" s="338"/>
      <c r="U332" s="86">
        <v>3442.7</v>
      </c>
    </row>
    <row r="333" spans="1:21" ht="14.25" customHeight="1" x14ac:dyDescent="0.25">
      <c r="A333" s="88" t="s">
        <v>110</v>
      </c>
      <c r="B333" s="88" t="s">
        <v>1074</v>
      </c>
      <c r="C333" s="335" t="s">
        <v>1073</v>
      </c>
      <c r="D333" s="337"/>
      <c r="E333" s="338"/>
      <c r="F333" s="336" t="s">
        <v>280</v>
      </c>
      <c r="G333" s="338"/>
      <c r="H333" s="339">
        <v>0.55000000000000004</v>
      </c>
      <c r="I333" s="338"/>
      <c r="J333" s="339">
        <v>1.1499999999999999</v>
      </c>
      <c r="K333" s="338"/>
      <c r="L333" s="86">
        <v>6.3250000000000002</v>
      </c>
      <c r="M333" s="334"/>
      <c r="N333" s="338"/>
      <c r="O333" s="88" t="s">
        <v>110</v>
      </c>
      <c r="P333" s="339">
        <v>544.29999999999995</v>
      </c>
      <c r="Q333" s="338"/>
      <c r="R333" s="339">
        <v>1</v>
      </c>
      <c r="S333" s="337"/>
      <c r="T333" s="338"/>
      <c r="U333" s="86">
        <v>3442.7</v>
      </c>
    </row>
    <row r="334" spans="1:21" ht="14.25" customHeight="1" x14ac:dyDescent="0.25">
      <c r="A334" s="88" t="s">
        <v>110</v>
      </c>
      <c r="B334" s="88" t="s">
        <v>138</v>
      </c>
      <c r="C334" s="335" t="s">
        <v>282</v>
      </c>
      <c r="D334" s="337"/>
      <c r="E334" s="338"/>
      <c r="F334" s="336" t="s">
        <v>110</v>
      </c>
      <c r="G334" s="338"/>
      <c r="H334" s="334"/>
      <c r="I334" s="338"/>
      <c r="J334" s="334"/>
      <c r="K334" s="338"/>
      <c r="L334" s="87"/>
      <c r="M334" s="334"/>
      <c r="N334" s="338"/>
      <c r="O334" s="88" t="s">
        <v>110</v>
      </c>
      <c r="P334" s="334"/>
      <c r="Q334" s="338"/>
      <c r="R334" s="334"/>
      <c r="S334" s="337"/>
      <c r="T334" s="338"/>
      <c r="U334" s="86">
        <v>0</v>
      </c>
    </row>
    <row r="335" spans="1:21" ht="14.25" customHeight="1" x14ac:dyDescent="0.25">
      <c r="A335" s="88" t="s">
        <v>110</v>
      </c>
      <c r="B335" s="88" t="s">
        <v>134</v>
      </c>
      <c r="C335" s="335" t="s">
        <v>281</v>
      </c>
      <c r="D335" s="337"/>
      <c r="E335" s="338"/>
      <c r="F335" s="336" t="s">
        <v>280</v>
      </c>
      <c r="G335" s="338"/>
      <c r="H335" s="334"/>
      <c r="I335" s="338"/>
      <c r="J335" s="334"/>
      <c r="K335" s="338"/>
      <c r="L335" s="87"/>
      <c r="M335" s="334"/>
      <c r="N335" s="338"/>
      <c r="O335" s="88" t="s">
        <v>110</v>
      </c>
      <c r="P335" s="334"/>
      <c r="Q335" s="338"/>
      <c r="R335" s="334"/>
      <c r="S335" s="337"/>
      <c r="T335" s="338"/>
      <c r="U335" s="86">
        <v>0</v>
      </c>
    </row>
    <row r="336" spans="1:21" ht="14.25" customHeight="1" x14ac:dyDescent="0.25">
      <c r="A336" s="88" t="s">
        <v>110</v>
      </c>
      <c r="B336" s="88" t="s">
        <v>108</v>
      </c>
      <c r="C336" s="335" t="s">
        <v>279</v>
      </c>
      <c r="D336" s="337"/>
      <c r="E336" s="338"/>
      <c r="F336" s="336" t="s">
        <v>110</v>
      </c>
      <c r="G336" s="338"/>
      <c r="H336" s="334"/>
      <c r="I336" s="338"/>
      <c r="J336" s="334"/>
      <c r="K336" s="338"/>
      <c r="L336" s="87"/>
      <c r="M336" s="334"/>
      <c r="N336" s="338"/>
      <c r="O336" s="88" t="s">
        <v>110</v>
      </c>
      <c r="P336" s="334"/>
      <c r="Q336" s="338"/>
      <c r="R336" s="334"/>
      <c r="S336" s="337"/>
      <c r="T336" s="338"/>
      <c r="U336" s="86">
        <v>150.47</v>
      </c>
    </row>
    <row r="337" spans="1:21" ht="18.95" customHeight="1" x14ac:dyDescent="0.25">
      <c r="A337" s="88" t="s">
        <v>110</v>
      </c>
      <c r="B337" s="88" t="s">
        <v>995</v>
      </c>
      <c r="C337" s="335" t="s">
        <v>994</v>
      </c>
      <c r="D337" s="337"/>
      <c r="E337" s="338"/>
      <c r="F337" s="336" t="s">
        <v>290</v>
      </c>
      <c r="G337" s="338"/>
      <c r="H337" s="339">
        <v>3.0769999999999999E-2</v>
      </c>
      <c r="I337" s="338"/>
      <c r="J337" s="339">
        <v>1</v>
      </c>
      <c r="K337" s="338"/>
      <c r="L337" s="86">
        <v>0.30769999999999997</v>
      </c>
      <c r="M337" s="334">
        <v>241.35</v>
      </c>
      <c r="N337" s="338"/>
      <c r="O337" s="88" t="s">
        <v>269</v>
      </c>
      <c r="P337" s="339">
        <v>294.45</v>
      </c>
      <c r="Q337" s="338"/>
      <c r="R337" s="334"/>
      <c r="S337" s="337"/>
      <c r="T337" s="338"/>
      <c r="U337" s="86">
        <v>90.6</v>
      </c>
    </row>
    <row r="338" spans="1:21" ht="18.95" customHeight="1" x14ac:dyDescent="0.25">
      <c r="A338" s="88" t="s">
        <v>110</v>
      </c>
      <c r="B338" s="88" t="s">
        <v>350</v>
      </c>
      <c r="C338" s="335" t="s">
        <v>349</v>
      </c>
      <c r="D338" s="337"/>
      <c r="E338" s="338"/>
      <c r="F338" s="336" t="s">
        <v>262</v>
      </c>
      <c r="G338" s="338"/>
      <c r="H338" s="339">
        <v>1</v>
      </c>
      <c r="I338" s="338"/>
      <c r="J338" s="339">
        <v>1</v>
      </c>
      <c r="K338" s="338"/>
      <c r="L338" s="86">
        <v>59.874000000000002</v>
      </c>
      <c r="M338" s="334"/>
      <c r="N338" s="338"/>
      <c r="O338" s="88" t="s">
        <v>110</v>
      </c>
      <c r="P338" s="339">
        <v>1</v>
      </c>
      <c r="Q338" s="338"/>
      <c r="R338" s="334"/>
      <c r="S338" s="337"/>
      <c r="T338" s="338"/>
      <c r="U338" s="86">
        <v>59.87</v>
      </c>
    </row>
    <row r="339" spans="1:21" ht="14.25" customHeight="1" x14ac:dyDescent="0.25">
      <c r="A339" s="88" t="s">
        <v>110</v>
      </c>
      <c r="B339" s="88" t="s">
        <v>110</v>
      </c>
      <c r="C339" s="321" t="s">
        <v>268</v>
      </c>
      <c r="D339" s="337"/>
      <c r="E339" s="338"/>
      <c r="F339" s="336" t="s">
        <v>110</v>
      </c>
      <c r="G339" s="338"/>
      <c r="H339" s="334"/>
      <c r="I339" s="338"/>
      <c r="J339" s="334"/>
      <c r="K339" s="338"/>
      <c r="L339" s="87"/>
      <c r="M339" s="334"/>
      <c r="N339" s="338"/>
      <c r="O339" s="88" t="s">
        <v>110</v>
      </c>
      <c r="P339" s="334"/>
      <c r="Q339" s="338"/>
      <c r="R339" s="334"/>
      <c r="S339" s="337"/>
      <c r="T339" s="338"/>
      <c r="U339" s="84">
        <v>3593.17</v>
      </c>
    </row>
    <row r="340" spans="1:21" ht="14.25" customHeight="1" x14ac:dyDescent="0.25">
      <c r="A340" s="90" t="s">
        <v>110</v>
      </c>
      <c r="B340" s="90" t="s">
        <v>110</v>
      </c>
      <c r="C340" s="335" t="s">
        <v>267</v>
      </c>
      <c r="D340" s="337"/>
      <c r="E340" s="338"/>
      <c r="F340" s="336" t="s">
        <v>110</v>
      </c>
      <c r="G340" s="338"/>
      <c r="H340" s="334"/>
      <c r="I340" s="338"/>
      <c r="J340" s="335" t="s">
        <v>110</v>
      </c>
      <c r="K340" s="338"/>
      <c r="L340" s="88" t="s">
        <v>110</v>
      </c>
      <c r="M340" s="335" t="s">
        <v>110</v>
      </c>
      <c r="N340" s="338"/>
      <c r="O340" s="90" t="s">
        <v>110</v>
      </c>
      <c r="P340" s="334"/>
      <c r="Q340" s="338"/>
      <c r="R340" s="335" t="s">
        <v>110</v>
      </c>
      <c r="S340" s="337"/>
      <c r="T340" s="338"/>
      <c r="U340" s="86">
        <v>3442.7</v>
      </c>
    </row>
    <row r="341" spans="1:21" ht="28.35" customHeight="1" x14ac:dyDescent="0.25">
      <c r="A341" s="90" t="s">
        <v>110</v>
      </c>
      <c r="B341" s="88" t="s">
        <v>993</v>
      </c>
      <c r="C341" s="335" t="s">
        <v>992</v>
      </c>
      <c r="D341" s="337"/>
      <c r="E341" s="338"/>
      <c r="F341" s="336" t="s">
        <v>262</v>
      </c>
      <c r="G341" s="338"/>
      <c r="H341" s="339">
        <v>90</v>
      </c>
      <c r="I341" s="338"/>
      <c r="J341" s="339">
        <v>1</v>
      </c>
      <c r="K341" s="338"/>
      <c r="L341" s="86">
        <v>90</v>
      </c>
      <c r="M341" s="334"/>
      <c r="N341" s="338"/>
      <c r="O341" s="88" t="s">
        <v>110</v>
      </c>
      <c r="P341" s="334"/>
      <c r="Q341" s="338"/>
      <c r="R341" s="340" t="s">
        <v>110</v>
      </c>
      <c r="S341" s="337"/>
      <c r="T341" s="338"/>
      <c r="U341" s="86">
        <v>3098.43</v>
      </c>
    </row>
    <row r="342" spans="1:21" ht="28.35" customHeight="1" x14ac:dyDescent="0.25">
      <c r="A342" s="90" t="s">
        <v>110</v>
      </c>
      <c r="B342" s="88" t="s">
        <v>991</v>
      </c>
      <c r="C342" s="335" t="s">
        <v>990</v>
      </c>
      <c r="D342" s="337"/>
      <c r="E342" s="338"/>
      <c r="F342" s="336" t="s">
        <v>262</v>
      </c>
      <c r="G342" s="338"/>
      <c r="H342" s="339">
        <v>46</v>
      </c>
      <c r="I342" s="338"/>
      <c r="J342" s="339">
        <v>1</v>
      </c>
      <c r="K342" s="338"/>
      <c r="L342" s="86">
        <v>46</v>
      </c>
      <c r="M342" s="334"/>
      <c r="N342" s="338"/>
      <c r="O342" s="88" t="s">
        <v>110</v>
      </c>
      <c r="P342" s="334"/>
      <c r="Q342" s="338"/>
      <c r="R342" s="340" t="s">
        <v>110</v>
      </c>
      <c r="S342" s="337"/>
      <c r="T342" s="338"/>
      <c r="U342" s="86">
        <v>1583.64</v>
      </c>
    </row>
    <row r="343" spans="1:21" ht="14.25" customHeight="1" x14ac:dyDescent="0.25">
      <c r="A343" s="85" t="s">
        <v>110</v>
      </c>
      <c r="B343" s="85" t="s">
        <v>110</v>
      </c>
      <c r="C343" s="321" t="s">
        <v>223</v>
      </c>
      <c r="D343" s="337"/>
      <c r="E343" s="337"/>
      <c r="F343" s="337"/>
      <c r="G343" s="337"/>
      <c r="H343" s="337"/>
      <c r="I343" s="337"/>
      <c r="J343" s="337"/>
      <c r="K343" s="337"/>
      <c r="L343" s="338"/>
      <c r="M343" s="341" t="s">
        <v>110</v>
      </c>
      <c r="N343" s="337"/>
      <c r="O343" s="338"/>
      <c r="P343" s="342">
        <v>827.52</v>
      </c>
      <c r="Q343" s="338"/>
      <c r="R343" s="325"/>
      <c r="S343" s="337"/>
      <c r="T343" s="338"/>
      <c r="U343" s="84">
        <v>8275.24</v>
      </c>
    </row>
    <row r="344" spans="1:21" ht="50.25" customHeight="1" x14ac:dyDescent="0.25">
      <c r="A344" s="93" t="s">
        <v>309</v>
      </c>
      <c r="B344" s="92" t="s">
        <v>998</v>
      </c>
      <c r="C344" s="321" t="s">
        <v>1072</v>
      </c>
      <c r="D344" s="337"/>
      <c r="E344" s="338"/>
      <c r="F344" s="323" t="s">
        <v>996</v>
      </c>
      <c r="G344" s="338"/>
      <c r="H344" s="324">
        <v>4</v>
      </c>
      <c r="I344" s="338"/>
      <c r="J344" s="324">
        <v>1</v>
      </c>
      <c r="K344" s="338"/>
      <c r="L344" s="84">
        <v>4</v>
      </c>
      <c r="M344" s="325"/>
      <c r="N344" s="338"/>
      <c r="O344" s="91"/>
      <c r="P344" s="325"/>
      <c r="Q344" s="338"/>
      <c r="R344" s="325"/>
      <c r="S344" s="337"/>
      <c r="T344" s="338"/>
      <c r="U344" s="87"/>
    </row>
    <row r="345" spans="1:21" ht="50.25" customHeight="1" x14ac:dyDescent="0.25">
      <c r="A345" s="89" t="s">
        <v>110</v>
      </c>
      <c r="B345" s="88" t="s">
        <v>1069</v>
      </c>
      <c r="C345" s="335" t="s">
        <v>1068</v>
      </c>
      <c r="D345" s="337"/>
      <c r="E345" s="337"/>
      <c r="F345" s="337"/>
      <c r="G345" s="337"/>
      <c r="H345" s="337"/>
      <c r="I345" s="337"/>
      <c r="J345" s="337"/>
      <c r="K345" s="337"/>
      <c r="L345" s="337"/>
      <c r="M345" s="337"/>
      <c r="N345" s="337"/>
      <c r="O345" s="337"/>
      <c r="P345" s="337"/>
      <c r="Q345" s="337"/>
      <c r="R345" s="337"/>
      <c r="S345" s="337"/>
      <c r="T345" s="338"/>
      <c r="U345" s="90" t="s">
        <v>110</v>
      </c>
    </row>
    <row r="346" spans="1:21" ht="14.25" customHeight="1" x14ac:dyDescent="0.25">
      <c r="A346" s="88" t="s">
        <v>110</v>
      </c>
      <c r="B346" s="88" t="s">
        <v>157</v>
      </c>
      <c r="C346" s="335" t="s">
        <v>285</v>
      </c>
      <c r="D346" s="337"/>
      <c r="E346" s="338"/>
      <c r="F346" s="336" t="s">
        <v>280</v>
      </c>
      <c r="G346" s="338"/>
      <c r="H346" s="334"/>
      <c r="I346" s="338"/>
      <c r="J346" s="334"/>
      <c r="K346" s="338"/>
      <c r="L346" s="86">
        <v>0.46</v>
      </c>
      <c r="M346" s="334"/>
      <c r="N346" s="338"/>
      <c r="O346" s="88" t="s">
        <v>110</v>
      </c>
      <c r="P346" s="334"/>
      <c r="Q346" s="338"/>
      <c r="R346" s="334"/>
      <c r="S346" s="337"/>
      <c r="T346" s="338"/>
      <c r="U346" s="86">
        <v>259.08</v>
      </c>
    </row>
    <row r="347" spans="1:21" ht="14.25" customHeight="1" x14ac:dyDescent="0.25">
      <c r="A347" s="88" t="s">
        <v>110</v>
      </c>
      <c r="B347" s="88" t="s">
        <v>421</v>
      </c>
      <c r="C347" s="335" t="s">
        <v>420</v>
      </c>
      <c r="D347" s="337"/>
      <c r="E347" s="338"/>
      <c r="F347" s="336" t="s">
        <v>280</v>
      </c>
      <c r="G347" s="338"/>
      <c r="H347" s="339">
        <v>0.1</v>
      </c>
      <c r="I347" s="338"/>
      <c r="J347" s="339">
        <v>1.1499999999999999</v>
      </c>
      <c r="K347" s="338"/>
      <c r="L347" s="86">
        <v>0.46</v>
      </c>
      <c r="M347" s="334"/>
      <c r="N347" s="338"/>
      <c r="O347" s="88" t="s">
        <v>110</v>
      </c>
      <c r="P347" s="339">
        <v>563.22</v>
      </c>
      <c r="Q347" s="338"/>
      <c r="R347" s="339">
        <v>1</v>
      </c>
      <c r="S347" s="337"/>
      <c r="T347" s="338"/>
      <c r="U347" s="86">
        <v>259.08</v>
      </c>
    </row>
    <row r="348" spans="1:21" ht="14.25" customHeight="1" x14ac:dyDescent="0.25">
      <c r="A348" s="88" t="s">
        <v>110</v>
      </c>
      <c r="B348" s="88" t="s">
        <v>138</v>
      </c>
      <c r="C348" s="335" t="s">
        <v>282</v>
      </c>
      <c r="D348" s="337"/>
      <c r="E348" s="338"/>
      <c r="F348" s="336" t="s">
        <v>110</v>
      </c>
      <c r="G348" s="338"/>
      <c r="H348" s="334"/>
      <c r="I348" s="338"/>
      <c r="J348" s="334"/>
      <c r="K348" s="338"/>
      <c r="L348" s="87"/>
      <c r="M348" s="334"/>
      <c r="N348" s="338"/>
      <c r="O348" s="88" t="s">
        <v>110</v>
      </c>
      <c r="P348" s="334"/>
      <c r="Q348" s="338"/>
      <c r="R348" s="334"/>
      <c r="S348" s="337"/>
      <c r="T348" s="338"/>
      <c r="U348" s="86">
        <v>0</v>
      </c>
    </row>
    <row r="349" spans="1:21" ht="14.25" customHeight="1" x14ac:dyDescent="0.25">
      <c r="A349" s="88" t="s">
        <v>110</v>
      </c>
      <c r="B349" s="88" t="s">
        <v>134</v>
      </c>
      <c r="C349" s="335" t="s">
        <v>281</v>
      </c>
      <c r="D349" s="337"/>
      <c r="E349" s="338"/>
      <c r="F349" s="336" t="s">
        <v>280</v>
      </c>
      <c r="G349" s="338"/>
      <c r="H349" s="334"/>
      <c r="I349" s="338"/>
      <c r="J349" s="334"/>
      <c r="K349" s="338"/>
      <c r="L349" s="87"/>
      <c r="M349" s="334"/>
      <c r="N349" s="338"/>
      <c r="O349" s="88" t="s">
        <v>110</v>
      </c>
      <c r="P349" s="334"/>
      <c r="Q349" s="338"/>
      <c r="R349" s="334"/>
      <c r="S349" s="337"/>
      <c r="T349" s="338"/>
      <c r="U349" s="86">
        <v>0</v>
      </c>
    </row>
    <row r="350" spans="1:21" ht="14.25" customHeight="1" x14ac:dyDescent="0.25">
      <c r="A350" s="88" t="s">
        <v>110</v>
      </c>
      <c r="B350" s="88" t="s">
        <v>108</v>
      </c>
      <c r="C350" s="335" t="s">
        <v>279</v>
      </c>
      <c r="D350" s="337"/>
      <c r="E350" s="338"/>
      <c r="F350" s="336" t="s">
        <v>110</v>
      </c>
      <c r="G350" s="338"/>
      <c r="H350" s="334"/>
      <c r="I350" s="338"/>
      <c r="J350" s="334"/>
      <c r="K350" s="338"/>
      <c r="L350" s="87"/>
      <c r="M350" s="334"/>
      <c r="N350" s="338"/>
      <c r="O350" s="88" t="s">
        <v>110</v>
      </c>
      <c r="P350" s="334"/>
      <c r="Q350" s="338"/>
      <c r="R350" s="334"/>
      <c r="S350" s="337"/>
      <c r="T350" s="338"/>
      <c r="U350" s="86">
        <v>40.75</v>
      </c>
    </row>
    <row r="351" spans="1:21" ht="18.95" customHeight="1" x14ac:dyDescent="0.25">
      <c r="A351" s="88" t="s">
        <v>110</v>
      </c>
      <c r="B351" s="88" t="s">
        <v>995</v>
      </c>
      <c r="C351" s="335" t="s">
        <v>994</v>
      </c>
      <c r="D351" s="337"/>
      <c r="E351" s="338"/>
      <c r="F351" s="336" t="s">
        <v>290</v>
      </c>
      <c r="G351" s="338"/>
      <c r="H351" s="339">
        <v>3.0769999999999999E-2</v>
      </c>
      <c r="I351" s="338"/>
      <c r="J351" s="339">
        <v>1</v>
      </c>
      <c r="K351" s="338"/>
      <c r="L351" s="86">
        <v>0.12307999999999999</v>
      </c>
      <c r="M351" s="334">
        <v>241.35</v>
      </c>
      <c r="N351" s="338"/>
      <c r="O351" s="88" t="s">
        <v>269</v>
      </c>
      <c r="P351" s="339">
        <v>294.45</v>
      </c>
      <c r="Q351" s="338"/>
      <c r="R351" s="334"/>
      <c r="S351" s="337"/>
      <c r="T351" s="338"/>
      <c r="U351" s="86">
        <v>36.24</v>
      </c>
    </row>
    <row r="352" spans="1:21" ht="18.95" customHeight="1" x14ac:dyDescent="0.25">
      <c r="A352" s="88" t="s">
        <v>110</v>
      </c>
      <c r="B352" s="88" t="s">
        <v>350</v>
      </c>
      <c r="C352" s="335" t="s">
        <v>349</v>
      </c>
      <c r="D352" s="337"/>
      <c r="E352" s="338"/>
      <c r="F352" s="336" t="s">
        <v>262</v>
      </c>
      <c r="G352" s="338"/>
      <c r="H352" s="339">
        <v>1</v>
      </c>
      <c r="I352" s="338"/>
      <c r="J352" s="339">
        <v>1</v>
      </c>
      <c r="K352" s="338"/>
      <c r="L352" s="86">
        <v>4.5056000000000003</v>
      </c>
      <c r="M352" s="334"/>
      <c r="N352" s="338"/>
      <c r="O352" s="88" t="s">
        <v>110</v>
      </c>
      <c r="P352" s="339">
        <v>1</v>
      </c>
      <c r="Q352" s="338"/>
      <c r="R352" s="334"/>
      <c r="S352" s="337"/>
      <c r="T352" s="338"/>
      <c r="U352" s="86">
        <v>4.51</v>
      </c>
    </row>
    <row r="353" spans="1:21" ht="14.25" customHeight="1" x14ac:dyDescent="0.25">
      <c r="A353" s="88" t="s">
        <v>110</v>
      </c>
      <c r="B353" s="88" t="s">
        <v>110</v>
      </c>
      <c r="C353" s="321" t="s">
        <v>268</v>
      </c>
      <c r="D353" s="337"/>
      <c r="E353" s="338"/>
      <c r="F353" s="336" t="s">
        <v>110</v>
      </c>
      <c r="G353" s="338"/>
      <c r="H353" s="334"/>
      <c r="I353" s="338"/>
      <c r="J353" s="334"/>
      <c r="K353" s="338"/>
      <c r="L353" s="87"/>
      <c r="M353" s="334"/>
      <c r="N353" s="338"/>
      <c r="O353" s="88" t="s">
        <v>110</v>
      </c>
      <c r="P353" s="334"/>
      <c r="Q353" s="338"/>
      <c r="R353" s="334"/>
      <c r="S353" s="337"/>
      <c r="T353" s="338"/>
      <c r="U353" s="84">
        <v>299.83</v>
      </c>
    </row>
    <row r="354" spans="1:21" ht="14.25" customHeight="1" x14ac:dyDescent="0.25">
      <c r="A354" s="90" t="s">
        <v>110</v>
      </c>
      <c r="B354" s="90" t="s">
        <v>110</v>
      </c>
      <c r="C354" s="335" t="s">
        <v>267</v>
      </c>
      <c r="D354" s="337"/>
      <c r="E354" s="338"/>
      <c r="F354" s="336" t="s">
        <v>110</v>
      </c>
      <c r="G354" s="338"/>
      <c r="H354" s="334"/>
      <c r="I354" s="338"/>
      <c r="J354" s="335" t="s">
        <v>110</v>
      </c>
      <c r="K354" s="338"/>
      <c r="L354" s="88" t="s">
        <v>110</v>
      </c>
      <c r="M354" s="335" t="s">
        <v>110</v>
      </c>
      <c r="N354" s="338"/>
      <c r="O354" s="90" t="s">
        <v>110</v>
      </c>
      <c r="P354" s="334"/>
      <c r="Q354" s="338"/>
      <c r="R354" s="335" t="s">
        <v>110</v>
      </c>
      <c r="S354" s="337"/>
      <c r="T354" s="338"/>
      <c r="U354" s="86">
        <v>259.08</v>
      </c>
    </row>
    <row r="355" spans="1:21" ht="28.35" customHeight="1" x14ac:dyDescent="0.25">
      <c r="A355" s="90" t="s">
        <v>110</v>
      </c>
      <c r="B355" s="88" t="s">
        <v>993</v>
      </c>
      <c r="C355" s="335" t="s">
        <v>992</v>
      </c>
      <c r="D355" s="337"/>
      <c r="E355" s="338"/>
      <c r="F355" s="336" t="s">
        <v>262</v>
      </c>
      <c r="G355" s="338"/>
      <c r="H355" s="339">
        <v>90</v>
      </c>
      <c r="I355" s="338"/>
      <c r="J355" s="339">
        <v>1</v>
      </c>
      <c r="K355" s="338"/>
      <c r="L355" s="86">
        <v>90</v>
      </c>
      <c r="M355" s="334"/>
      <c r="N355" s="338"/>
      <c r="O355" s="88" t="s">
        <v>110</v>
      </c>
      <c r="P355" s="334"/>
      <c r="Q355" s="338"/>
      <c r="R355" s="340" t="s">
        <v>110</v>
      </c>
      <c r="S355" s="337"/>
      <c r="T355" s="338"/>
      <c r="U355" s="86">
        <v>233.17</v>
      </c>
    </row>
    <row r="356" spans="1:21" ht="28.35" customHeight="1" x14ac:dyDescent="0.25">
      <c r="A356" s="90" t="s">
        <v>110</v>
      </c>
      <c r="B356" s="88" t="s">
        <v>991</v>
      </c>
      <c r="C356" s="335" t="s">
        <v>990</v>
      </c>
      <c r="D356" s="337"/>
      <c r="E356" s="338"/>
      <c r="F356" s="336" t="s">
        <v>262</v>
      </c>
      <c r="G356" s="338"/>
      <c r="H356" s="339">
        <v>46</v>
      </c>
      <c r="I356" s="338"/>
      <c r="J356" s="339">
        <v>1</v>
      </c>
      <c r="K356" s="338"/>
      <c r="L356" s="86">
        <v>46</v>
      </c>
      <c r="M356" s="334"/>
      <c r="N356" s="338"/>
      <c r="O356" s="88" t="s">
        <v>110</v>
      </c>
      <c r="P356" s="334"/>
      <c r="Q356" s="338"/>
      <c r="R356" s="340" t="s">
        <v>110</v>
      </c>
      <c r="S356" s="337"/>
      <c r="T356" s="338"/>
      <c r="U356" s="86">
        <v>119.18</v>
      </c>
    </row>
    <row r="357" spans="1:21" ht="14.25" customHeight="1" x14ac:dyDescent="0.25">
      <c r="A357" s="85" t="s">
        <v>110</v>
      </c>
      <c r="B357" s="85" t="s">
        <v>110</v>
      </c>
      <c r="C357" s="321" t="s">
        <v>223</v>
      </c>
      <c r="D357" s="337"/>
      <c r="E357" s="337"/>
      <c r="F357" s="337"/>
      <c r="G357" s="337"/>
      <c r="H357" s="337"/>
      <c r="I357" s="337"/>
      <c r="J357" s="337"/>
      <c r="K357" s="337"/>
      <c r="L357" s="338"/>
      <c r="M357" s="341" t="s">
        <v>110</v>
      </c>
      <c r="N357" s="337"/>
      <c r="O357" s="338"/>
      <c r="P357" s="342">
        <v>163.05000000000001</v>
      </c>
      <c r="Q357" s="338"/>
      <c r="R357" s="325"/>
      <c r="S357" s="337"/>
      <c r="T357" s="338"/>
      <c r="U357" s="84">
        <v>652.17999999999995</v>
      </c>
    </row>
    <row r="358" spans="1:21" ht="60.75" customHeight="1" x14ac:dyDescent="0.25">
      <c r="A358" s="93" t="s">
        <v>293</v>
      </c>
      <c r="B358" s="92" t="s">
        <v>292</v>
      </c>
      <c r="C358" s="321" t="s">
        <v>1071</v>
      </c>
      <c r="D358" s="337"/>
      <c r="E358" s="338"/>
      <c r="F358" s="323" t="s">
        <v>290</v>
      </c>
      <c r="G358" s="338"/>
      <c r="H358" s="324">
        <v>4</v>
      </c>
      <c r="I358" s="338"/>
      <c r="J358" s="324">
        <v>1</v>
      </c>
      <c r="K358" s="338"/>
      <c r="L358" s="84">
        <v>4</v>
      </c>
      <c r="M358" s="325"/>
      <c r="N358" s="338"/>
      <c r="O358" s="91"/>
      <c r="P358" s="325"/>
      <c r="Q358" s="338"/>
      <c r="R358" s="325"/>
      <c r="S358" s="337"/>
      <c r="T358" s="338"/>
      <c r="U358" s="87"/>
    </row>
    <row r="359" spans="1:21" ht="50.25" customHeight="1" x14ac:dyDescent="0.25">
      <c r="A359" s="89" t="s">
        <v>110</v>
      </c>
      <c r="B359" s="88" t="s">
        <v>1069</v>
      </c>
      <c r="C359" s="335" t="s">
        <v>1068</v>
      </c>
      <c r="D359" s="337"/>
      <c r="E359" s="337"/>
      <c r="F359" s="337"/>
      <c r="G359" s="337"/>
      <c r="H359" s="337"/>
      <c r="I359" s="337"/>
      <c r="J359" s="337"/>
      <c r="K359" s="337"/>
      <c r="L359" s="337"/>
      <c r="M359" s="337"/>
      <c r="N359" s="337"/>
      <c r="O359" s="337"/>
      <c r="P359" s="337"/>
      <c r="Q359" s="337"/>
      <c r="R359" s="337"/>
      <c r="S359" s="337"/>
      <c r="T359" s="338"/>
      <c r="U359" s="90" t="s">
        <v>110</v>
      </c>
    </row>
    <row r="360" spans="1:21" ht="14.25" customHeight="1" x14ac:dyDescent="0.25">
      <c r="A360" s="88" t="s">
        <v>110</v>
      </c>
      <c r="B360" s="88" t="s">
        <v>157</v>
      </c>
      <c r="C360" s="335" t="s">
        <v>285</v>
      </c>
      <c r="D360" s="337"/>
      <c r="E360" s="338"/>
      <c r="F360" s="336" t="s">
        <v>280</v>
      </c>
      <c r="G360" s="338"/>
      <c r="H360" s="334"/>
      <c r="I360" s="338"/>
      <c r="J360" s="334"/>
      <c r="K360" s="338"/>
      <c r="L360" s="86">
        <v>1.748</v>
      </c>
      <c r="M360" s="334"/>
      <c r="N360" s="338"/>
      <c r="O360" s="88" t="s">
        <v>110</v>
      </c>
      <c r="P360" s="334"/>
      <c r="Q360" s="338"/>
      <c r="R360" s="334"/>
      <c r="S360" s="337"/>
      <c r="T360" s="338"/>
      <c r="U360" s="86">
        <v>962.47</v>
      </c>
    </row>
    <row r="361" spans="1:21" ht="14.25" customHeight="1" x14ac:dyDescent="0.25">
      <c r="A361" s="88" t="s">
        <v>110</v>
      </c>
      <c r="B361" s="88" t="s">
        <v>284</v>
      </c>
      <c r="C361" s="335" t="s">
        <v>283</v>
      </c>
      <c r="D361" s="337"/>
      <c r="E361" s="338"/>
      <c r="F361" s="336" t="s">
        <v>280</v>
      </c>
      <c r="G361" s="338"/>
      <c r="H361" s="339">
        <v>0.38</v>
      </c>
      <c r="I361" s="338"/>
      <c r="J361" s="339">
        <v>1.1499999999999999</v>
      </c>
      <c r="K361" s="338"/>
      <c r="L361" s="86">
        <v>1.748</v>
      </c>
      <c r="M361" s="334"/>
      <c r="N361" s="338"/>
      <c r="O361" s="88" t="s">
        <v>110</v>
      </c>
      <c r="P361" s="339">
        <v>550.61</v>
      </c>
      <c r="Q361" s="338"/>
      <c r="R361" s="339">
        <v>1</v>
      </c>
      <c r="S361" s="337"/>
      <c r="T361" s="338"/>
      <c r="U361" s="86">
        <v>962.47</v>
      </c>
    </row>
    <row r="362" spans="1:21" ht="14.25" customHeight="1" x14ac:dyDescent="0.25">
      <c r="A362" s="88" t="s">
        <v>110</v>
      </c>
      <c r="B362" s="88" t="s">
        <v>138</v>
      </c>
      <c r="C362" s="335" t="s">
        <v>282</v>
      </c>
      <c r="D362" s="337"/>
      <c r="E362" s="338"/>
      <c r="F362" s="336" t="s">
        <v>110</v>
      </c>
      <c r="G362" s="338"/>
      <c r="H362" s="334"/>
      <c r="I362" s="338"/>
      <c r="J362" s="334"/>
      <c r="K362" s="338"/>
      <c r="L362" s="87"/>
      <c r="M362" s="334"/>
      <c r="N362" s="338"/>
      <c r="O362" s="88" t="s">
        <v>110</v>
      </c>
      <c r="P362" s="334"/>
      <c r="Q362" s="338"/>
      <c r="R362" s="334"/>
      <c r="S362" s="337"/>
      <c r="T362" s="338"/>
      <c r="U362" s="86">
        <v>0</v>
      </c>
    </row>
    <row r="363" spans="1:21" ht="14.25" customHeight="1" x14ac:dyDescent="0.25">
      <c r="A363" s="88" t="s">
        <v>110</v>
      </c>
      <c r="B363" s="88" t="s">
        <v>134</v>
      </c>
      <c r="C363" s="335" t="s">
        <v>281</v>
      </c>
      <c r="D363" s="337"/>
      <c r="E363" s="338"/>
      <c r="F363" s="336" t="s">
        <v>280</v>
      </c>
      <c r="G363" s="338"/>
      <c r="H363" s="334"/>
      <c r="I363" s="338"/>
      <c r="J363" s="334"/>
      <c r="K363" s="338"/>
      <c r="L363" s="87"/>
      <c r="M363" s="334"/>
      <c r="N363" s="338"/>
      <c r="O363" s="88" t="s">
        <v>110</v>
      </c>
      <c r="P363" s="334"/>
      <c r="Q363" s="338"/>
      <c r="R363" s="334"/>
      <c r="S363" s="337"/>
      <c r="T363" s="338"/>
      <c r="U363" s="86">
        <v>0</v>
      </c>
    </row>
    <row r="364" spans="1:21" ht="14.25" customHeight="1" x14ac:dyDescent="0.25">
      <c r="A364" s="88" t="s">
        <v>110</v>
      </c>
      <c r="B364" s="88" t="s">
        <v>108</v>
      </c>
      <c r="C364" s="335" t="s">
        <v>279</v>
      </c>
      <c r="D364" s="337"/>
      <c r="E364" s="338"/>
      <c r="F364" s="336" t="s">
        <v>110</v>
      </c>
      <c r="G364" s="338"/>
      <c r="H364" s="334"/>
      <c r="I364" s="338"/>
      <c r="J364" s="334"/>
      <c r="K364" s="338"/>
      <c r="L364" s="87"/>
      <c r="M364" s="334"/>
      <c r="N364" s="338"/>
      <c r="O364" s="88" t="s">
        <v>110</v>
      </c>
      <c r="P364" s="334"/>
      <c r="Q364" s="338"/>
      <c r="R364" s="334"/>
      <c r="S364" s="337"/>
      <c r="T364" s="338"/>
      <c r="U364" s="86">
        <v>1977.81</v>
      </c>
    </row>
    <row r="365" spans="1:21" ht="18.95" customHeight="1" x14ac:dyDescent="0.25">
      <c r="A365" s="88" t="s">
        <v>110</v>
      </c>
      <c r="B365" s="88" t="s">
        <v>278</v>
      </c>
      <c r="C365" s="335" t="s">
        <v>277</v>
      </c>
      <c r="D365" s="337"/>
      <c r="E365" s="338"/>
      <c r="F365" s="336" t="s">
        <v>276</v>
      </c>
      <c r="G365" s="338"/>
      <c r="H365" s="339">
        <v>6.0000000000000002E-5</v>
      </c>
      <c r="I365" s="338"/>
      <c r="J365" s="339">
        <v>1</v>
      </c>
      <c r="K365" s="338"/>
      <c r="L365" s="86">
        <v>2.4000000000000001E-4</v>
      </c>
      <c r="M365" s="334">
        <v>305052.55</v>
      </c>
      <c r="N365" s="338"/>
      <c r="O365" s="88" t="s">
        <v>275</v>
      </c>
      <c r="P365" s="339">
        <v>667474.77</v>
      </c>
      <c r="Q365" s="338"/>
      <c r="R365" s="334"/>
      <c r="S365" s="337"/>
      <c r="T365" s="338"/>
      <c r="U365" s="86">
        <v>160.19</v>
      </c>
    </row>
    <row r="366" spans="1:21" ht="14.25" customHeight="1" x14ac:dyDescent="0.25">
      <c r="A366" s="88" t="s">
        <v>110</v>
      </c>
      <c r="B366" s="88" t="s">
        <v>274</v>
      </c>
      <c r="C366" s="335" t="s">
        <v>273</v>
      </c>
      <c r="D366" s="337"/>
      <c r="E366" s="338"/>
      <c r="F366" s="336" t="s">
        <v>258</v>
      </c>
      <c r="G366" s="338"/>
      <c r="H366" s="339">
        <v>0.15</v>
      </c>
      <c r="I366" s="338"/>
      <c r="J366" s="339">
        <v>1</v>
      </c>
      <c r="K366" s="338"/>
      <c r="L366" s="86">
        <v>0.6</v>
      </c>
      <c r="M366" s="334">
        <v>92.95</v>
      </c>
      <c r="N366" s="338"/>
      <c r="O366" s="88" t="s">
        <v>272</v>
      </c>
      <c r="P366" s="339">
        <v>131.99</v>
      </c>
      <c r="Q366" s="338"/>
      <c r="R366" s="334"/>
      <c r="S366" s="337"/>
      <c r="T366" s="338"/>
      <c r="U366" s="86">
        <v>79.19</v>
      </c>
    </row>
    <row r="367" spans="1:21" ht="27.6" customHeight="1" x14ac:dyDescent="0.25">
      <c r="A367" s="88" t="s">
        <v>110</v>
      </c>
      <c r="B367" s="88" t="s">
        <v>271</v>
      </c>
      <c r="C367" s="335" t="s">
        <v>270</v>
      </c>
      <c r="D367" s="337"/>
      <c r="E367" s="338"/>
      <c r="F367" s="336" t="s">
        <v>258</v>
      </c>
      <c r="G367" s="338"/>
      <c r="H367" s="339">
        <v>0.72</v>
      </c>
      <c r="I367" s="338"/>
      <c r="J367" s="339">
        <v>1</v>
      </c>
      <c r="K367" s="338"/>
      <c r="L367" s="86">
        <v>2.88</v>
      </c>
      <c r="M367" s="334">
        <v>490.01</v>
      </c>
      <c r="N367" s="338"/>
      <c r="O367" s="88" t="s">
        <v>269</v>
      </c>
      <c r="P367" s="339">
        <v>597.80999999999995</v>
      </c>
      <c r="Q367" s="338"/>
      <c r="R367" s="334"/>
      <c r="S367" s="337"/>
      <c r="T367" s="338"/>
      <c r="U367" s="86">
        <v>1721.69</v>
      </c>
    </row>
    <row r="368" spans="1:21" ht="18.95" customHeight="1" x14ac:dyDescent="0.25">
      <c r="A368" s="88" t="s">
        <v>110</v>
      </c>
      <c r="B368" s="88" t="s">
        <v>350</v>
      </c>
      <c r="C368" s="335" t="s">
        <v>349</v>
      </c>
      <c r="D368" s="337"/>
      <c r="E368" s="338"/>
      <c r="F368" s="336" t="s">
        <v>262</v>
      </c>
      <c r="G368" s="338"/>
      <c r="H368" s="339">
        <v>1</v>
      </c>
      <c r="I368" s="338"/>
      <c r="J368" s="339">
        <v>1</v>
      </c>
      <c r="K368" s="338"/>
      <c r="L368" s="86">
        <v>16.738399999999999</v>
      </c>
      <c r="M368" s="334"/>
      <c r="N368" s="338"/>
      <c r="O368" s="88" t="s">
        <v>110</v>
      </c>
      <c r="P368" s="339">
        <v>1</v>
      </c>
      <c r="Q368" s="338"/>
      <c r="R368" s="334"/>
      <c r="S368" s="337"/>
      <c r="T368" s="338"/>
      <c r="U368" s="86">
        <v>16.739999999999998</v>
      </c>
    </row>
    <row r="369" spans="1:21" ht="14.25" customHeight="1" x14ac:dyDescent="0.25">
      <c r="A369" s="88" t="s">
        <v>110</v>
      </c>
      <c r="B369" s="88" t="s">
        <v>110</v>
      </c>
      <c r="C369" s="321" t="s">
        <v>268</v>
      </c>
      <c r="D369" s="337"/>
      <c r="E369" s="338"/>
      <c r="F369" s="336" t="s">
        <v>110</v>
      </c>
      <c r="G369" s="338"/>
      <c r="H369" s="334"/>
      <c r="I369" s="338"/>
      <c r="J369" s="334"/>
      <c r="K369" s="338"/>
      <c r="L369" s="87"/>
      <c r="M369" s="334"/>
      <c r="N369" s="338"/>
      <c r="O369" s="88" t="s">
        <v>110</v>
      </c>
      <c r="P369" s="334"/>
      <c r="Q369" s="338"/>
      <c r="R369" s="334"/>
      <c r="S369" s="337"/>
      <c r="T369" s="338"/>
      <c r="U369" s="84">
        <v>2940.28</v>
      </c>
    </row>
    <row r="370" spans="1:21" ht="14.25" customHeight="1" x14ac:dyDescent="0.25">
      <c r="A370" s="90" t="s">
        <v>110</v>
      </c>
      <c r="B370" s="90" t="s">
        <v>110</v>
      </c>
      <c r="C370" s="335" t="s">
        <v>267</v>
      </c>
      <c r="D370" s="337"/>
      <c r="E370" s="338"/>
      <c r="F370" s="336" t="s">
        <v>110</v>
      </c>
      <c r="G370" s="338"/>
      <c r="H370" s="334"/>
      <c r="I370" s="338"/>
      <c r="J370" s="335" t="s">
        <v>110</v>
      </c>
      <c r="K370" s="338"/>
      <c r="L370" s="88" t="s">
        <v>110</v>
      </c>
      <c r="M370" s="335" t="s">
        <v>110</v>
      </c>
      <c r="N370" s="338"/>
      <c r="O370" s="90" t="s">
        <v>110</v>
      </c>
      <c r="P370" s="334"/>
      <c r="Q370" s="338"/>
      <c r="R370" s="335" t="s">
        <v>110</v>
      </c>
      <c r="S370" s="337"/>
      <c r="T370" s="338"/>
      <c r="U370" s="86">
        <v>962.47</v>
      </c>
    </row>
    <row r="371" spans="1:21" ht="28.35" customHeight="1" x14ac:dyDescent="0.25">
      <c r="A371" s="90" t="s">
        <v>110</v>
      </c>
      <c r="B371" s="88" t="s">
        <v>266</v>
      </c>
      <c r="C371" s="335" t="s">
        <v>265</v>
      </c>
      <c r="D371" s="337"/>
      <c r="E371" s="338"/>
      <c r="F371" s="336" t="s">
        <v>262</v>
      </c>
      <c r="G371" s="338"/>
      <c r="H371" s="339">
        <v>97</v>
      </c>
      <c r="I371" s="338"/>
      <c r="J371" s="339">
        <v>1</v>
      </c>
      <c r="K371" s="338"/>
      <c r="L371" s="86">
        <v>97</v>
      </c>
      <c r="M371" s="334"/>
      <c r="N371" s="338"/>
      <c r="O371" s="88" t="s">
        <v>110</v>
      </c>
      <c r="P371" s="334"/>
      <c r="Q371" s="338"/>
      <c r="R371" s="340" t="s">
        <v>110</v>
      </c>
      <c r="S371" s="337"/>
      <c r="T371" s="338"/>
      <c r="U371" s="86">
        <v>933.6</v>
      </c>
    </row>
    <row r="372" spans="1:21" ht="28.35" customHeight="1" x14ac:dyDescent="0.25">
      <c r="A372" s="90" t="s">
        <v>110</v>
      </c>
      <c r="B372" s="88" t="s">
        <v>264</v>
      </c>
      <c r="C372" s="335" t="s">
        <v>263</v>
      </c>
      <c r="D372" s="337"/>
      <c r="E372" s="338"/>
      <c r="F372" s="336" t="s">
        <v>262</v>
      </c>
      <c r="G372" s="338"/>
      <c r="H372" s="339">
        <v>51</v>
      </c>
      <c r="I372" s="338"/>
      <c r="J372" s="339">
        <v>1</v>
      </c>
      <c r="K372" s="338"/>
      <c r="L372" s="86">
        <v>51</v>
      </c>
      <c r="M372" s="334"/>
      <c r="N372" s="338"/>
      <c r="O372" s="88" t="s">
        <v>110</v>
      </c>
      <c r="P372" s="334"/>
      <c r="Q372" s="338"/>
      <c r="R372" s="340" t="s">
        <v>110</v>
      </c>
      <c r="S372" s="337"/>
      <c r="T372" s="338"/>
      <c r="U372" s="86">
        <v>490.86</v>
      </c>
    </row>
    <row r="373" spans="1:21" ht="14.25" customHeight="1" x14ac:dyDescent="0.25">
      <c r="A373" s="85" t="s">
        <v>110</v>
      </c>
      <c r="B373" s="85" t="s">
        <v>110</v>
      </c>
      <c r="C373" s="321" t="s">
        <v>223</v>
      </c>
      <c r="D373" s="337"/>
      <c r="E373" s="337"/>
      <c r="F373" s="337"/>
      <c r="G373" s="337"/>
      <c r="H373" s="337"/>
      <c r="I373" s="337"/>
      <c r="J373" s="337"/>
      <c r="K373" s="337"/>
      <c r="L373" s="338"/>
      <c r="M373" s="341" t="s">
        <v>110</v>
      </c>
      <c r="N373" s="337"/>
      <c r="O373" s="338"/>
      <c r="P373" s="342">
        <v>1091.18</v>
      </c>
      <c r="Q373" s="338"/>
      <c r="R373" s="325"/>
      <c r="S373" s="337"/>
      <c r="T373" s="338"/>
      <c r="U373" s="84">
        <v>4364.74</v>
      </c>
    </row>
    <row r="374" spans="1:21" ht="50.25" customHeight="1" x14ac:dyDescent="0.25">
      <c r="A374" s="93" t="s">
        <v>261</v>
      </c>
      <c r="B374" s="92" t="s">
        <v>312</v>
      </c>
      <c r="C374" s="321" t="s">
        <v>1070</v>
      </c>
      <c r="D374" s="337"/>
      <c r="E374" s="338"/>
      <c r="F374" s="323" t="s">
        <v>310</v>
      </c>
      <c r="G374" s="338"/>
      <c r="H374" s="324">
        <v>0.32</v>
      </c>
      <c r="I374" s="338"/>
      <c r="J374" s="324">
        <v>1</v>
      </c>
      <c r="K374" s="338"/>
      <c r="L374" s="84">
        <v>0.32</v>
      </c>
      <c r="M374" s="325"/>
      <c r="N374" s="338"/>
      <c r="O374" s="91"/>
      <c r="P374" s="325"/>
      <c r="Q374" s="338"/>
      <c r="R374" s="325"/>
      <c r="S374" s="337"/>
      <c r="T374" s="338"/>
      <c r="U374" s="87"/>
    </row>
    <row r="375" spans="1:21" ht="50.25" customHeight="1" x14ac:dyDescent="0.25">
      <c r="A375" s="89" t="s">
        <v>110</v>
      </c>
      <c r="B375" s="88" t="s">
        <v>1069</v>
      </c>
      <c r="C375" s="335" t="s">
        <v>1068</v>
      </c>
      <c r="D375" s="337"/>
      <c r="E375" s="337"/>
      <c r="F375" s="337"/>
      <c r="G375" s="337"/>
      <c r="H375" s="337"/>
      <c r="I375" s="337"/>
      <c r="J375" s="337"/>
      <c r="K375" s="337"/>
      <c r="L375" s="337"/>
      <c r="M375" s="337"/>
      <c r="N375" s="337"/>
      <c r="O375" s="337"/>
      <c r="P375" s="337"/>
      <c r="Q375" s="337"/>
      <c r="R375" s="337"/>
      <c r="S375" s="337"/>
      <c r="T375" s="338"/>
      <c r="U375" s="90" t="s">
        <v>110</v>
      </c>
    </row>
    <row r="376" spans="1:21" ht="14.25" customHeight="1" x14ac:dyDescent="0.25">
      <c r="A376" s="88" t="s">
        <v>110</v>
      </c>
      <c r="B376" s="88" t="s">
        <v>157</v>
      </c>
      <c r="C376" s="335" t="s">
        <v>285</v>
      </c>
      <c r="D376" s="337"/>
      <c r="E376" s="338"/>
      <c r="F376" s="336" t="s">
        <v>280</v>
      </c>
      <c r="G376" s="338"/>
      <c r="H376" s="334"/>
      <c r="I376" s="338"/>
      <c r="J376" s="334"/>
      <c r="K376" s="338"/>
      <c r="L376" s="86">
        <v>11.187200000000001</v>
      </c>
      <c r="M376" s="334"/>
      <c r="N376" s="338"/>
      <c r="O376" s="88" t="s">
        <v>110</v>
      </c>
      <c r="P376" s="334"/>
      <c r="Q376" s="338"/>
      <c r="R376" s="334"/>
      <c r="S376" s="337"/>
      <c r="T376" s="338"/>
      <c r="U376" s="86">
        <v>6159.78</v>
      </c>
    </row>
    <row r="377" spans="1:21" ht="14.25" customHeight="1" x14ac:dyDescent="0.25">
      <c r="A377" s="88" t="s">
        <v>110</v>
      </c>
      <c r="B377" s="88" t="s">
        <v>284</v>
      </c>
      <c r="C377" s="335" t="s">
        <v>283</v>
      </c>
      <c r="D377" s="337"/>
      <c r="E377" s="338"/>
      <c r="F377" s="336" t="s">
        <v>280</v>
      </c>
      <c r="G377" s="338"/>
      <c r="H377" s="339">
        <v>30.4</v>
      </c>
      <c r="I377" s="338"/>
      <c r="J377" s="339">
        <v>1.1499999999999999</v>
      </c>
      <c r="K377" s="338"/>
      <c r="L377" s="86">
        <v>11.187200000000001</v>
      </c>
      <c r="M377" s="334"/>
      <c r="N377" s="338"/>
      <c r="O377" s="88" t="s">
        <v>110</v>
      </c>
      <c r="P377" s="339">
        <v>550.61</v>
      </c>
      <c r="Q377" s="338"/>
      <c r="R377" s="339">
        <v>1</v>
      </c>
      <c r="S377" s="337"/>
      <c r="T377" s="338"/>
      <c r="U377" s="86">
        <v>6159.78</v>
      </c>
    </row>
    <row r="378" spans="1:21" ht="14.25" customHeight="1" x14ac:dyDescent="0.25">
      <c r="A378" s="88" t="s">
        <v>110</v>
      </c>
      <c r="B378" s="88" t="s">
        <v>138</v>
      </c>
      <c r="C378" s="335" t="s">
        <v>282</v>
      </c>
      <c r="D378" s="337"/>
      <c r="E378" s="338"/>
      <c r="F378" s="336" t="s">
        <v>110</v>
      </c>
      <c r="G378" s="338"/>
      <c r="H378" s="334"/>
      <c r="I378" s="338"/>
      <c r="J378" s="334"/>
      <c r="K378" s="338"/>
      <c r="L378" s="87"/>
      <c r="M378" s="334"/>
      <c r="N378" s="338"/>
      <c r="O378" s="88" t="s">
        <v>110</v>
      </c>
      <c r="P378" s="334"/>
      <c r="Q378" s="338"/>
      <c r="R378" s="334"/>
      <c r="S378" s="337"/>
      <c r="T378" s="338"/>
      <c r="U378" s="86">
        <v>0</v>
      </c>
    </row>
    <row r="379" spans="1:21" ht="14.25" customHeight="1" x14ac:dyDescent="0.25">
      <c r="A379" s="88" t="s">
        <v>110</v>
      </c>
      <c r="B379" s="88" t="s">
        <v>134</v>
      </c>
      <c r="C379" s="335" t="s">
        <v>281</v>
      </c>
      <c r="D379" s="337"/>
      <c r="E379" s="338"/>
      <c r="F379" s="336" t="s">
        <v>280</v>
      </c>
      <c r="G379" s="338"/>
      <c r="H379" s="334"/>
      <c r="I379" s="338"/>
      <c r="J379" s="334"/>
      <c r="K379" s="338"/>
      <c r="L379" s="87"/>
      <c r="M379" s="334"/>
      <c r="N379" s="338"/>
      <c r="O379" s="88" t="s">
        <v>110</v>
      </c>
      <c r="P379" s="334"/>
      <c r="Q379" s="338"/>
      <c r="R379" s="334"/>
      <c r="S379" s="337"/>
      <c r="T379" s="338"/>
      <c r="U379" s="86">
        <v>0</v>
      </c>
    </row>
    <row r="380" spans="1:21" ht="14.25" customHeight="1" x14ac:dyDescent="0.25">
      <c r="A380" s="88" t="s">
        <v>110</v>
      </c>
      <c r="B380" s="88" t="s">
        <v>108</v>
      </c>
      <c r="C380" s="335" t="s">
        <v>279</v>
      </c>
      <c r="D380" s="337"/>
      <c r="E380" s="338"/>
      <c r="F380" s="336" t="s">
        <v>110</v>
      </c>
      <c r="G380" s="338"/>
      <c r="H380" s="334"/>
      <c r="I380" s="338"/>
      <c r="J380" s="334"/>
      <c r="K380" s="338"/>
      <c r="L380" s="87"/>
      <c r="M380" s="334"/>
      <c r="N380" s="338"/>
      <c r="O380" s="88" t="s">
        <v>110</v>
      </c>
      <c r="P380" s="334"/>
      <c r="Q380" s="338"/>
      <c r="R380" s="334"/>
      <c r="S380" s="337"/>
      <c r="T380" s="338"/>
      <c r="U380" s="86">
        <v>107.13</v>
      </c>
    </row>
    <row r="381" spans="1:21" ht="18.95" customHeight="1" x14ac:dyDescent="0.25">
      <c r="A381" s="88" t="s">
        <v>110</v>
      </c>
      <c r="B381" s="88" t="s">
        <v>350</v>
      </c>
      <c r="C381" s="335" t="s">
        <v>349</v>
      </c>
      <c r="D381" s="337"/>
      <c r="E381" s="338"/>
      <c r="F381" s="336" t="s">
        <v>262</v>
      </c>
      <c r="G381" s="338"/>
      <c r="H381" s="339">
        <v>1</v>
      </c>
      <c r="I381" s="338"/>
      <c r="J381" s="339">
        <v>1</v>
      </c>
      <c r="K381" s="338"/>
      <c r="L381" s="86">
        <v>107.126656</v>
      </c>
      <c r="M381" s="334"/>
      <c r="N381" s="338"/>
      <c r="O381" s="88" t="s">
        <v>110</v>
      </c>
      <c r="P381" s="339">
        <v>1</v>
      </c>
      <c r="Q381" s="338"/>
      <c r="R381" s="334"/>
      <c r="S381" s="337"/>
      <c r="T381" s="338"/>
      <c r="U381" s="86">
        <v>107.13</v>
      </c>
    </row>
    <row r="382" spans="1:21" ht="14.25" customHeight="1" x14ac:dyDescent="0.25">
      <c r="A382" s="88" t="s">
        <v>110</v>
      </c>
      <c r="B382" s="88" t="s">
        <v>110</v>
      </c>
      <c r="C382" s="321" t="s">
        <v>268</v>
      </c>
      <c r="D382" s="337"/>
      <c r="E382" s="338"/>
      <c r="F382" s="336" t="s">
        <v>110</v>
      </c>
      <c r="G382" s="338"/>
      <c r="H382" s="334"/>
      <c r="I382" s="338"/>
      <c r="J382" s="334"/>
      <c r="K382" s="338"/>
      <c r="L382" s="87"/>
      <c r="M382" s="334"/>
      <c r="N382" s="338"/>
      <c r="O382" s="88" t="s">
        <v>110</v>
      </c>
      <c r="P382" s="334"/>
      <c r="Q382" s="338"/>
      <c r="R382" s="334"/>
      <c r="S382" s="337"/>
      <c r="T382" s="338"/>
      <c r="U382" s="84">
        <v>6266.91</v>
      </c>
    </row>
    <row r="383" spans="1:21" ht="14.25" customHeight="1" x14ac:dyDescent="0.25">
      <c r="A383" s="90" t="s">
        <v>110</v>
      </c>
      <c r="B383" s="90" t="s">
        <v>110</v>
      </c>
      <c r="C383" s="335" t="s">
        <v>267</v>
      </c>
      <c r="D383" s="337"/>
      <c r="E383" s="338"/>
      <c r="F383" s="336" t="s">
        <v>110</v>
      </c>
      <c r="G383" s="338"/>
      <c r="H383" s="334"/>
      <c r="I383" s="338"/>
      <c r="J383" s="335" t="s">
        <v>110</v>
      </c>
      <c r="K383" s="338"/>
      <c r="L383" s="88" t="s">
        <v>110</v>
      </c>
      <c r="M383" s="335" t="s">
        <v>110</v>
      </c>
      <c r="N383" s="338"/>
      <c r="O383" s="90" t="s">
        <v>110</v>
      </c>
      <c r="P383" s="334"/>
      <c r="Q383" s="338"/>
      <c r="R383" s="335" t="s">
        <v>110</v>
      </c>
      <c r="S383" s="337"/>
      <c r="T383" s="338"/>
      <c r="U383" s="86">
        <v>6159.78</v>
      </c>
    </row>
    <row r="384" spans="1:21" ht="28.35" customHeight="1" x14ac:dyDescent="0.25">
      <c r="A384" s="90" t="s">
        <v>110</v>
      </c>
      <c r="B384" s="88" t="s">
        <v>266</v>
      </c>
      <c r="C384" s="335" t="s">
        <v>265</v>
      </c>
      <c r="D384" s="337"/>
      <c r="E384" s="338"/>
      <c r="F384" s="336" t="s">
        <v>262</v>
      </c>
      <c r="G384" s="338"/>
      <c r="H384" s="339">
        <v>97</v>
      </c>
      <c r="I384" s="338"/>
      <c r="J384" s="339">
        <v>1</v>
      </c>
      <c r="K384" s="338"/>
      <c r="L384" s="86">
        <v>97</v>
      </c>
      <c r="M384" s="334"/>
      <c r="N384" s="338"/>
      <c r="O384" s="88" t="s">
        <v>110</v>
      </c>
      <c r="P384" s="334"/>
      <c r="Q384" s="338"/>
      <c r="R384" s="340" t="s">
        <v>110</v>
      </c>
      <c r="S384" s="337"/>
      <c r="T384" s="338"/>
      <c r="U384" s="86">
        <v>5974.99</v>
      </c>
    </row>
    <row r="385" spans="1:21" ht="28.35" customHeight="1" x14ac:dyDescent="0.25">
      <c r="A385" s="90" t="s">
        <v>110</v>
      </c>
      <c r="B385" s="88" t="s">
        <v>264</v>
      </c>
      <c r="C385" s="335" t="s">
        <v>263</v>
      </c>
      <c r="D385" s="337"/>
      <c r="E385" s="338"/>
      <c r="F385" s="336" t="s">
        <v>262</v>
      </c>
      <c r="G385" s="338"/>
      <c r="H385" s="339">
        <v>51</v>
      </c>
      <c r="I385" s="338"/>
      <c r="J385" s="339">
        <v>1</v>
      </c>
      <c r="K385" s="338"/>
      <c r="L385" s="86">
        <v>51</v>
      </c>
      <c r="M385" s="334"/>
      <c r="N385" s="338"/>
      <c r="O385" s="88" t="s">
        <v>110</v>
      </c>
      <c r="P385" s="334"/>
      <c r="Q385" s="338"/>
      <c r="R385" s="340" t="s">
        <v>110</v>
      </c>
      <c r="S385" s="337"/>
      <c r="T385" s="338"/>
      <c r="U385" s="86">
        <v>3141.49</v>
      </c>
    </row>
    <row r="386" spans="1:21" ht="14.25" customHeight="1" x14ac:dyDescent="0.25">
      <c r="A386" s="85" t="s">
        <v>110</v>
      </c>
      <c r="B386" s="85" t="s">
        <v>110</v>
      </c>
      <c r="C386" s="321" t="s">
        <v>223</v>
      </c>
      <c r="D386" s="337"/>
      <c r="E386" s="337"/>
      <c r="F386" s="337"/>
      <c r="G386" s="337"/>
      <c r="H386" s="337"/>
      <c r="I386" s="337"/>
      <c r="J386" s="337"/>
      <c r="K386" s="337"/>
      <c r="L386" s="338"/>
      <c r="M386" s="341" t="s">
        <v>110</v>
      </c>
      <c r="N386" s="337"/>
      <c r="O386" s="338"/>
      <c r="P386" s="342">
        <v>48073.09</v>
      </c>
      <c r="Q386" s="338"/>
      <c r="R386" s="325"/>
      <c r="S386" s="337"/>
      <c r="T386" s="338"/>
      <c r="U386" s="84">
        <v>15383.39</v>
      </c>
    </row>
    <row r="387" spans="1:21" ht="14.25" customHeight="1" x14ac:dyDescent="0.25"/>
    <row r="388" spans="1:21" ht="14.25" customHeight="1" x14ac:dyDescent="0.25">
      <c r="A388" s="83" t="s">
        <v>110</v>
      </c>
      <c r="B388" s="83" t="s">
        <v>110</v>
      </c>
      <c r="C388" s="343" t="s">
        <v>220</v>
      </c>
      <c r="D388" s="337"/>
      <c r="E388" s="337"/>
      <c r="F388" s="337"/>
      <c r="G388" s="337"/>
      <c r="H388" s="337"/>
      <c r="I388" s="337"/>
      <c r="J388" s="337"/>
      <c r="K388" s="337"/>
      <c r="L388" s="337"/>
      <c r="M388" s="337"/>
      <c r="N388" s="337"/>
      <c r="O388" s="338"/>
      <c r="P388" s="344" t="s">
        <v>110</v>
      </c>
      <c r="Q388" s="338"/>
      <c r="R388" s="344" t="s">
        <v>110</v>
      </c>
      <c r="S388" s="337"/>
      <c r="T388" s="338"/>
      <c r="U388" s="82" t="s">
        <v>110</v>
      </c>
    </row>
    <row r="389" spans="1:21" ht="14.25" customHeight="1" x14ac:dyDescent="0.25">
      <c r="A389" s="83" t="s">
        <v>110</v>
      </c>
      <c r="B389" s="83" t="s">
        <v>110</v>
      </c>
      <c r="C389" s="343" t="s">
        <v>222</v>
      </c>
      <c r="D389" s="337"/>
      <c r="E389" s="337"/>
      <c r="F389" s="337"/>
      <c r="G389" s="337"/>
      <c r="H389" s="337"/>
      <c r="I389" s="337"/>
      <c r="J389" s="337"/>
      <c r="K389" s="337"/>
      <c r="L389" s="337"/>
      <c r="M389" s="337"/>
      <c r="N389" s="337"/>
      <c r="O389" s="338"/>
      <c r="P389" s="344" t="s">
        <v>110</v>
      </c>
      <c r="Q389" s="338"/>
      <c r="R389" s="344" t="s">
        <v>110</v>
      </c>
      <c r="S389" s="337"/>
      <c r="T389" s="338"/>
      <c r="U389" s="82" t="s">
        <v>1067</v>
      </c>
    </row>
    <row r="390" spans="1:21" ht="14.25" customHeight="1" x14ac:dyDescent="0.25">
      <c r="A390" s="83" t="s">
        <v>110</v>
      </c>
      <c r="B390" s="83" t="s">
        <v>110</v>
      </c>
      <c r="C390" s="343" t="s">
        <v>256</v>
      </c>
      <c r="D390" s="337"/>
      <c r="E390" s="337"/>
      <c r="F390" s="337"/>
      <c r="G390" s="337"/>
      <c r="H390" s="337"/>
      <c r="I390" s="337"/>
      <c r="J390" s="337"/>
      <c r="K390" s="337"/>
      <c r="L390" s="337"/>
      <c r="M390" s="337"/>
      <c r="N390" s="337"/>
      <c r="O390" s="338"/>
      <c r="P390" s="344" t="s">
        <v>110</v>
      </c>
      <c r="Q390" s="338"/>
      <c r="R390" s="344" t="s">
        <v>110</v>
      </c>
      <c r="S390" s="337"/>
      <c r="T390" s="338"/>
      <c r="U390" s="82" t="s">
        <v>1066</v>
      </c>
    </row>
    <row r="391" spans="1:21" ht="14.25" customHeight="1" x14ac:dyDescent="0.25">
      <c r="A391" s="83" t="s">
        <v>110</v>
      </c>
      <c r="B391" s="83" t="s">
        <v>110</v>
      </c>
      <c r="C391" s="343" t="s">
        <v>254</v>
      </c>
      <c r="D391" s="337"/>
      <c r="E391" s="337"/>
      <c r="F391" s="337"/>
      <c r="G391" s="337"/>
      <c r="H391" s="337"/>
      <c r="I391" s="337"/>
      <c r="J391" s="337"/>
      <c r="K391" s="337"/>
      <c r="L391" s="337"/>
      <c r="M391" s="337"/>
      <c r="N391" s="337"/>
      <c r="O391" s="338"/>
      <c r="P391" s="344" t="s">
        <v>110</v>
      </c>
      <c r="Q391" s="338"/>
      <c r="R391" s="344" t="s">
        <v>110</v>
      </c>
      <c r="S391" s="337"/>
      <c r="T391" s="338"/>
      <c r="U391" s="82" t="s">
        <v>1035</v>
      </c>
    </row>
    <row r="392" spans="1:21" ht="14.25" customHeight="1" x14ac:dyDescent="0.25">
      <c r="A392" s="83" t="s">
        <v>110</v>
      </c>
      <c r="B392" s="83" t="s">
        <v>110</v>
      </c>
      <c r="C392" s="343" t="s">
        <v>252</v>
      </c>
      <c r="D392" s="337"/>
      <c r="E392" s="337"/>
      <c r="F392" s="337"/>
      <c r="G392" s="337"/>
      <c r="H392" s="337"/>
      <c r="I392" s="337"/>
      <c r="J392" s="337"/>
      <c r="K392" s="337"/>
      <c r="L392" s="337"/>
      <c r="M392" s="337"/>
      <c r="N392" s="337"/>
      <c r="O392" s="338"/>
      <c r="P392" s="344" t="s">
        <v>110</v>
      </c>
      <c r="Q392" s="338"/>
      <c r="R392" s="344" t="s">
        <v>110</v>
      </c>
      <c r="S392" s="337"/>
      <c r="T392" s="338"/>
      <c r="U392" s="82" t="s">
        <v>1034</v>
      </c>
    </row>
    <row r="393" spans="1:21" ht="14.25" customHeight="1" x14ac:dyDescent="0.25">
      <c r="A393" s="83" t="s">
        <v>110</v>
      </c>
      <c r="B393" s="83" t="s">
        <v>110</v>
      </c>
      <c r="C393" s="343" t="s">
        <v>250</v>
      </c>
      <c r="D393" s="337"/>
      <c r="E393" s="337"/>
      <c r="F393" s="337"/>
      <c r="G393" s="337"/>
      <c r="H393" s="337"/>
      <c r="I393" s="337"/>
      <c r="J393" s="337"/>
      <c r="K393" s="337"/>
      <c r="L393" s="337"/>
      <c r="M393" s="337"/>
      <c r="N393" s="337"/>
      <c r="O393" s="338"/>
      <c r="P393" s="344" t="s">
        <v>110</v>
      </c>
      <c r="Q393" s="322"/>
      <c r="R393" s="344" t="s">
        <v>110</v>
      </c>
      <c r="S393" s="314"/>
      <c r="T393" s="322"/>
      <c r="U393" s="82" t="s">
        <v>1033</v>
      </c>
    </row>
    <row r="394" spans="1:21" ht="14.25" customHeight="1" x14ac:dyDescent="0.25">
      <c r="A394" s="83" t="s">
        <v>110</v>
      </c>
      <c r="B394" s="83" t="s">
        <v>110</v>
      </c>
      <c r="C394" s="343" t="s">
        <v>244</v>
      </c>
      <c r="D394" s="314"/>
      <c r="E394" s="314"/>
      <c r="F394" s="314"/>
      <c r="G394" s="314"/>
      <c r="H394" s="314"/>
      <c r="I394" s="314"/>
      <c r="J394" s="314"/>
      <c r="K394" s="314"/>
      <c r="L394" s="314"/>
      <c r="M394" s="314"/>
      <c r="N394" s="314"/>
      <c r="O394" s="322"/>
      <c r="P394" s="344" t="s">
        <v>110</v>
      </c>
      <c r="Q394" s="322"/>
      <c r="R394" s="344" t="s">
        <v>110</v>
      </c>
      <c r="S394" s="314"/>
      <c r="T394" s="322"/>
      <c r="U394" s="82" t="s">
        <v>1065</v>
      </c>
    </row>
    <row r="395" spans="1:21" ht="14.25" customHeight="1" x14ac:dyDescent="0.25">
      <c r="A395" s="83" t="s">
        <v>110</v>
      </c>
      <c r="B395" s="83" t="s">
        <v>110</v>
      </c>
      <c r="C395" s="343" t="s">
        <v>242</v>
      </c>
      <c r="D395" s="314"/>
      <c r="E395" s="314"/>
      <c r="F395" s="314"/>
      <c r="G395" s="314"/>
      <c r="H395" s="314"/>
      <c r="I395" s="314"/>
      <c r="J395" s="314"/>
      <c r="K395" s="314"/>
      <c r="L395" s="314"/>
      <c r="M395" s="314"/>
      <c r="N395" s="314"/>
      <c r="O395" s="322"/>
      <c r="P395" s="344" t="s">
        <v>110</v>
      </c>
      <c r="Q395" s="322"/>
      <c r="R395" s="344" t="s">
        <v>110</v>
      </c>
      <c r="S395" s="314"/>
      <c r="T395" s="322"/>
      <c r="U395" s="82" t="s">
        <v>1064</v>
      </c>
    </row>
    <row r="396" spans="1:21" ht="14.25" customHeight="1" x14ac:dyDescent="0.25">
      <c r="A396" s="83" t="s">
        <v>110</v>
      </c>
      <c r="B396" s="83" t="s">
        <v>110</v>
      </c>
      <c r="C396" s="343" t="s">
        <v>240</v>
      </c>
      <c r="D396" s="314"/>
      <c r="E396" s="314"/>
      <c r="F396" s="314"/>
      <c r="G396" s="314"/>
      <c r="H396" s="314"/>
      <c r="I396" s="314"/>
      <c r="J396" s="314"/>
      <c r="K396" s="314"/>
      <c r="L396" s="314"/>
      <c r="M396" s="314"/>
      <c r="N396" s="314"/>
      <c r="O396" s="322"/>
      <c r="P396" s="344" t="s">
        <v>110</v>
      </c>
      <c r="Q396" s="322"/>
      <c r="R396" s="344" t="s">
        <v>110</v>
      </c>
      <c r="S396" s="314"/>
      <c r="T396" s="322"/>
      <c r="U396" s="82" t="s">
        <v>1063</v>
      </c>
    </row>
    <row r="397" spans="1:21" ht="14.25" customHeight="1" x14ac:dyDescent="0.25">
      <c r="A397" s="83" t="s">
        <v>110</v>
      </c>
      <c r="B397" s="83" t="s">
        <v>110</v>
      </c>
      <c r="C397" s="343" t="s">
        <v>238</v>
      </c>
      <c r="D397" s="314"/>
      <c r="E397" s="314"/>
      <c r="F397" s="314"/>
      <c r="G397" s="314"/>
      <c r="H397" s="314"/>
      <c r="I397" s="314"/>
      <c r="J397" s="314"/>
      <c r="K397" s="314"/>
      <c r="L397" s="314"/>
      <c r="M397" s="314"/>
      <c r="N397" s="314"/>
      <c r="O397" s="322"/>
      <c r="P397" s="344" t="s">
        <v>110</v>
      </c>
      <c r="Q397" s="322"/>
      <c r="R397" s="344" t="s">
        <v>110</v>
      </c>
      <c r="S397" s="314"/>
      <c r="T397" s="322"/>
      <c r="U397" s="82" t="s">
        <v>1062</v>
      </c>
    </row>
    <row r="398" spans="1:21" ht="14.25" customHeight="1" x14ac:dyDescent="0.25">
      <c r="A398" s="83" t="s">
        <v>110</v>
      </c>
      <c r="B398" s="83" t="s">
        <v>110</v>
      </c>
      <c r="C398" s="343" t="s">
        <v>220</v>
      </c>
      <c r="D398" s="314"/>
      <c r="E398" s="314"/>
      <c r="F398" s="314"/>
      <c r="G398" s="314"/>
      <c r="H398" s="314"/>
      <c r="I398" s="314"/>
      <c r="J398" s="314"/>
      <c r="K398" s="314"/>
      <c r="L398" s="314"/>
      <c r="M398" s="314"/>
      <c r="N398" s="314"/>
      <c r="O398" s="322"/>
      <c r="P398" s="344" t="s">
        <v>110</v>
      </c>
      <c r="Q398" s="322"/>
      <c r="R398" s="344" t="s">
        <v>110</v>
      </c>
      <c r="S398" s="314"/>
      <c r="T398" s="322"/>
      <c r="U398" s="82" t="s">
        <v>1062</v>
      </c>
    </row>
    <row r="399" spans="1:21" ht="14.25" customHeight="1" x14ac:dyDescent="0.25">
      <c r="A399" s="83" t="s">
        <v>110</v>
      </c>
      <c r="B399" s="83" t="s">
        <v>110</v>
      </c>
      <c r="C399" s="343" t="s">
        <v>236</v>
      </c>
      <c r="D399" s="314"/>
      <c r="E399" s="314"/>
      <c r="F399" s="314"/>
      <c r="G399" s="314"/>
      <c r="H399" s="314"/>
      <c r="I399" s="314"/>
      <c r="J399" s="314"/>
      <c r="K399" s="314"/>
      <c r="L399" s="314"/>
      <c r="M399" s="314"/>
      <c r="N399" s="314"/>
      <c r="O399" s="322"/>
      <c r="P399" s="344" t="s">
        <v>110</v>
      </c>
      <c r="Q399" s="322"/>
      <c r="R399" s="344" t="s">
        <v>110</v>
      </c>
      <c r="S399" s="314"/>
      <c r="T399" s="322"/>
      <c r="U399" s="82" t="s">
        <v>1061</v>
      </c>
    </row>
    <row r="400" spans="1:21" ht="14.25" customHeight="1" x14ac:dyDescent="0.25">
      <c r="A400" s="83" t="s">
        <v>110</v>
      </c>
      <c r="B400" s="83" t="s">
        <v>110</v>
      </c>
      <c r="C400" s="343" t="s">
        <v>234</v>
      </c>
      <c r="D400" s="314"/>
      <c r="E400" s="314"/>
      <c r="F400" s="314"/>
      <c r="G400" s="314"/>
      <c r="H400" s="314"/>
      <c r="I400" s="314"/>
      <c r="J400" s="314"/>
      <c r="K400" s="314"/>
      <c r="L400" s="314"/>
      <c r="M400" s="314"/>
      <c r="N400" s="314"/>
      <c r="O400" s="322"/>
      <c r="P400" s="344" t="s">
        <v>110</v>
      </c>
      <c r="Q400" s="322"/>
      <c r="R400" s="344" t="s">
        <v>110</v>
      </c>
      <c r="S400" s="314"/>
      <c r="T400" s="322"/>
      <c r="U400" s="82" t="s">
        <v>1024</v>
      </c>
    </row>
    <row r="401" spans="1:21" ht="18.2" customHeight="1" x14ac:dyDescent="0.25">
      <c r="A401" s="345" t="s">
        <v>753</v>
      </c>
      <c r="B401" s="314"/>
      <c r="C401" s="314"/>
      <c r="D401" s="314"/>
      <c r="E401" s="314"/>
      <c r="F401" s="314"/>
      <c r="G401" s="314"/>
      <c r="H401" s="314"/>
      <c r="I401" s="314"/>
      <c r="J401" s="314"/>
      <c r="K401" s="314"/>
      <c r="L401" s="314"/>
      <c r="M401" s="314"/>
      <c r="N401" s="314"/>
      <c r="O401" s="314"/>
      <c r="P401" s="314"/>
      <c r="Q401" s="314"/>
      <c r="R401" s="314"/>
      <c r="S401" s="314"/>
      <c r="T401" s="314"/>
      <c r="U401" s="314"/>
    </row>
    <row r="402" spans="1:21" ht="38.85" customHeight="1" x14ac:dyDescent="0.25">
      <c r="A402" s="93" t="s">
        <v>231</v>
      </c>
      <c r="B402" s="92" t="s">
        <v>1060</v>
      </c>
      <c r="C402" s="321" t="s">
        <v>1059</v>
      </c>
      <c r="D402" s="314"/>
      <c r="E402" s="322"/>
      <c r="F402" s="323" t="s">
        <v>341</v>
      </c>
      <c r="G402" s="338"/>
      <c r="H402" s="324">
        <v>20</v>
      </c>
      <c r="I402" s="338"/>
      <c r="J402" s="324">
        <v>1</v>
      </c>
      <c r="K402" s="338"/>
      <c r="L402" s="84">
        <v>20</v>
      </c>
      <c r="M402" s="325"/>
      <c r="N402" s="338"/>
      <c r="O402" s="91"/>
      <c r="P402" s="325"/>
      <c r="Q402" s="338"/>
      <c r="R402" s="325"/>
      <c r="S402" s="337"/>
      <c r="T402" s="338"/>
      <c r="U402" s="87"/>
    </row>
    <row r="403" spans="1:21" ht="14.25" customHeight="1" x14ac:dyDescent="0.25">
      <c r="A403" s="88" t="s">
        <v>110</v>
      </c>
      <c r="B403" s="88" t="s">
        <v>157</v>
      </c>
      <c r="C403" s="335" t="s">
        <v>285</v>
      </c>
      <c r="D403" s="337"/>
      <c r="E403" s="338"/>
      <c r="F403" s="336" t="s">
        <v>280</v>
      </c>
      <c r="G403" s="338"/>
      <c r="H403" s="334"/>
      <c r="I403" s="338"/>
      <c r="J403" s="334"/>
      <c r="K403" s="338"/>
      <c r="L403" s="86">
        <v>88.6</v>
      </c>
      <c r="M403" s="334"/>
      <c r="N403" s="338"/>
      <c r="O403" s="88" t="s">
        <v>110</v>
      </c>
      <c r="P403" s="334"/>
      <c r="Q403" s="338"/>
      <c r="R403" s="334"/>
      <c r="S403" s="337"/>
      <c r="T403" s="338"/>
      <c r="U403" s="86">
        <v>44315.06</v>
      </c>
    </row>
    <row r="404" spans="1:21" ht="14.25" customHeight="1" x14ac:dyDescent="0.25">
      <c r="A404" s="88" t="s">
        <v>110</v>
      </c>
      <c r="B404" s="88" t="s">
        <v>467</v>
      </c>
      <c r="C404" s="335" t="s">
        <v>466</v>
      </c>
      <c r="D404" s="337"/>
      <c r="E404" s="338"/>
      <c r="F404" s="336" t="s">
        <v>280</v>
      </c>
      <c r="G404" s="338"/>
      <c r="H404" s="339">
        <v>4.43</v>
      </c>
      <c r="I404" s="338"/>
      <c r="J404" s="339">
        <v>1</v>
      </c>
      <c r="K404" s="338"/>
      <c r="L404" s="86">
        <v>88.6</v>
      </c>
      <c r="M404" s="334"/>
      <c r="N404" s="338"/>
      <c r="O404" s="88" t="s">
        <v>110</v>
      </c>
      <c r="P404" s="339">
        <v>500.17</v>
      </c>
      <c r="Q404" s="338"/>
      <c r="R404" s="339">
        <v>1</v>
      </c>
      <c r="S404" s="337"/>
      <c r="T404" s="338"/>
      <c r="U404" s="86">
        <v>44315.06</v>
      </c>
    </row>
    <row r="405" spans="1:21" ht="14.25" customHeight="1" x14ac:dyDescent="0.25">
      <c r="A405" s="88" t="s">
        <v>110</v>
      </c>
      <c r="B405" s="88" t="s">
        <v>138</v>
      </c>
      <c r="C405" s="335" t="s">
        <v>282</v>
      </c>
      <c r="D405" s="337"/>
      <c r="E405" s="338"/>
      <c r="F405" s="336" t="s">
        <v>110</v>
      </c>
      <c r="G405" s="338"/>
      <c r="H405" s="334"/>
      <c r="I405" s="338"/>
      <c r="J405" s="334"/>
      <c r="K405" s="338"/>
      <c r="L405" s="87"/>
      <c r="M405" s="334"/>
      <c r="N405" s="338"/>
      <c r="O405" s="88" t="s">
        <v>110</v>
      </c>
      <c r="P405" s="334"/>
      <c r="Q405" s="338"/>
      <c r="R405" s="334"/>
      <c r="S405" s="337"/>
      <c r="T405" s="338"/>
      <c r="U405" s="86">
        <v>0</v>
      </c>
    </row>
    <row r="406" spans="1:21" ht="14.25" customHeight="1" x14ac:dyDescent="0.25">
      <c r="A406" s="88" t="s">
        <v>110</v>
      </c>
      <c r="B406" s="88" t="s">
        <v>134</v>
      </c>
      <c r="C406" s="335" t="s">
        <v>281</v>
      </c>
      <c r="D406" s="337"/>
      <c r="E406" s="338"/>
      <c r="F406" s="336" t="s">
        <v>280</v>
      </c>
      <c r="G406" s="338"/>
      <c r="H406" s="334"/>
      <c r="I406" s="338"/>
      <c r="J406" s="334"/>
      <c r="K406" s="338"/>
      <c r="L406" s="87"/>
      <c r="M406" s="334"/>
      <c r="N406" s="338"/>
      <c r="O406" s="88" t="s">
        <v>110</v>
      </c>
      <c r="P406" s="334"/>
      <c r="Q406" s="338"/>
      <c r="R406" s="334"/>
      <c r="S406" s="337"/>
      <c r="T406" s="338"/>
      <c r="U406" s="86">
        <v>0</v>
      </c>
    </row>
    <row r="407" spans="1:21" ht="14.25" customHeight="1" x14ac:dyDescent="0.25">
      <c r="A407" s="88" t="s">
        <v>110</v>
      </c>
      <c r="B407" s="88" t="s">
        <v>108</v>
      </c>
      <c r="C407" s="335" t="s">
        <v>279</v>
      </c>
      <c r="D407" s="337"/>
      <c r="E407" s="338"/>
      <c r="F407" s="336" t="s">
        <v>110</v>
      </c>
      <c r="G407" s="338"/>
      <c r="H407" s="334"/>
      <c r="I407" s="338"/>
      <c r="J407" s="334"/>
      <c r="K407" s="338"/>
      <c r="L407" s="87"/>
      <c r="M407" s="334"/>
      <c r="N407" s="338"/>
      <c r="O407" s="88" t="s">
        <v>110</v>
      </c>
      <c r="P407" s="334"/>
      <c r="Q407" s="338"/>
      <c r="R407" s="334"/>
      <c r="S407" s="337"/>
      <c r="T407" s="338"/>
      <c r="U407" s="86">
        <v>0</v>
      </c>
    </row>
    <row r="408" spans="1:21" ht="14.25" customHeight="1" x14ac:dyDescent="0.25">
      <c r="A408" s="88" t="s">
        <v>110</v>
      </c>
      <c r="B408" s="88" t="s">
        <v>110</v>
      </c>
      <c r="C408" s="321" t="s">
        <v>268</v>
      </c>
      <c r="D408" s="337"/>
      <c r="E408" s="338"/>
      <c r="F408" s="336" t="s">
        <v>110</v>
      </c>
      <c r="G408" s="338"/>
      <c r="H408" s="334"/>
      <c r="I408" s="338"/>
      <c r="J408" s="334"/>
      <c r="K408" s="338"/>
      <c r="L408" s="87"/>
      <c r="M408" s="334"/>
      <c r="N408" s="338"/>
      <c r="O408" s="88" t="s">
        <v>110</v>
      </c>
      <c r="P408" s="334"/>
      <c r="Q408" s="338"/>
      <c r="R408" s="334"/>
      <c r="S408" s="337"/>
      <c r="T408" s="338"/>
      <c r="U408" s="84">
        <v>44315.06</v>
      </c>
    </row>
    <row r="409" spans="1:21" ht="14.25" customHeight="1" x14ac:dyDescent="0.25">
      <c r="A409" s="90" t="s">
        <v>110</v>
      </c>
      <c r="B409" s="90" t="s">
        <v>110</v>
      </c>
      <c r="C409" s="335" t="s">
        <v>267</v>
      </c>
      <c r="D409" s="337"/>
      <c r="E409" s="338"/>
      <c r="F409" s="336" t="s">
        <v>110</v>
      </c>
      <c r="G409" s="338"/>
      <c r="H409" s="334"/>
      <c r="I409" s="338"/>
      <c r="J409" s="335" t="s">
        <v>110</v>
      </c>
      <c r="K409" s="338"/>
      <c r="L409" s="88" t="s">
        <v>110</v>
      </c>
      <c r="M409" s="335" t="s">
        <v>110</v>
      </c>
      <c r="N409" s="338"/>
      <c r="O409" s="90" t="s">
        <v>110</v>
      </c>
      <c r="P409" s="334"/>
      <c r="Q409" s="338"/>
      <c r="R409" s="335" t="s">
        <v>110</v>
      </c>
      <c r="S409" s="337"/>
      <c r="T409" s="338"/>
      <c r="U409" s="86">
        <v>44315.06</v>
      </c>
    </row>
    <row r="410" spans="1:21" ht="50.25" customHeight="1" x14ac:dyDescent="0.25">
      <c r="A410" s="90" t="s">
        <v>110</v>
      </c>
      <c r="B410" s="88" t="s">
        <v>465</v>
      </c>
      <c r="C410" s="335" t="s">
        <v>464</v>
      </c>
      <c r="D410" s="337"/>
      <c r="E410" s="338"/>
      <c r="F410" s="336" t="s">
        <v>262</v>
      </c>
      <c r="G410" s="338"/>
      <c r="H410" s="339">
        <v>89</v>
      </c>
      <c r="I410" s="338"/>
      <c r="J410" s="339">
        <v>1</v>
      </c>
      <c r="K410" s="338"/>
      <c r="L410" s="86">
        <v>89</v>
      </c>
      <c r="M410" s="334"/>
      <c r="N410" s="338"/>
      <c r="O410" s="88" t="s">
        <v>110</v>
      </c>
      <c r="P410" s="334"/>
      <c r="Q410" s="338"/>
      <c r="R410" s="340" t="s">
        <v>110</v>
      </c>
      <c r="S410" s="337"/>
      <c r="T410" s="338"/>
      <c r="U410" s="86">
        <v>39440.400000000001</v>
      </c>
    </row>
    <row r="411" spans="1:21" ht="50.25" customHeight="1" x14ac:dyDescent="0.25">
      <c r="A411" s="90" t="s">
        <v>110</v>
      </c>
      <c r="B411" s="88" t="s">
        <v>463</v>
      </c>
      <c r="C411" s="335" t="s">
        <v>462</v>
      </c>
      <c r="D411" s="337"/>
      <c r="E411" s="338"/>
      <c r="F411" s="336" t="s">
        <v>262</v>
      </c>
      <c r="G411" s="338"/>
      <c r="H411" s="339">
        <v>41</v>
      </c>
      <c r="I411" s="338"/>
      <c r="J411" s="339">
        <v>1</v>
      </c>
      <c r="K411" s="338"/>
      <c r="L411" s="86">
        <v>41</v>
      </c>
      <c r="M411" s="334"/>
      <c r="N411" s="338"/>
      <c r="O411" s="88" t="s">
        <v>110</v>
      </c>
      <c r="P411" s="334"/>
      <c r="Q411" s="338"/>
      <c r="R411" s="340" t="s">
        <v>110</v>
      </c>
      <c r="S411" s="337"/>
      <c r="T411" s="338"/>
      <c r="U411" s="86">
        <v>18169.169999999998</v>
      </c>
    </row>
    <row r="412" spans="1:21" ht="14.25" customHeight="1" x14ac:dyDescent="0.25">
      <c r="A412" s="85" t="s">
        <v>110</v>
      </c>
      <c r="B412" s="85" t="s">
        <v>110</v>
      </c>
      <c r="C412" s="321" t="s">
        <v>223</v>
      </c>
      <c r="D412" s="337"/>
      <c r="E412" s="337"/>
      <c r="F412" s="337"/>
      <c r="G412" s="337"/>
      <c r="H412" s="337"/>
      <c r="I412" s="337"/>
      <c r="J412" s="337"/>
      <c r="K412" s="337"/>
      <c r="L412" s="338"/>
      <c r="M412" s="341" t="s">
        <v>110</v>
      </c>
      <c r="N412" s="337"/>
      <c r="O412" s="338"/>
      <c r="P412" s="342">
        <v>5096.2299999999996</v>
      </c>
      <c r="Q412" s="338"/>
      <c r="R412" s="325"/>
      <c r="S412" s="337"/>
      <c r="T412" s="338"/>
      <c r="U412" s="84">
        <v>101924.63</v>
      </c>
    </row>
    <row r="413" spans="1:21" ht="14.25" customHeight="1" x14ac:dyDescent="0.25"/>
    <row r="414" spans="1:21" ht="14.25" customHeight="1" x14ac:dyDescent="0.25">
      <c r="A414" s="83" t="s">
        <v>110</v>
      </c>
      <c r="B414" s="83" t="s">
        <v>110</v>
      </c>
      <c r="C414" s="343" t="s">
        <v>220</v>
      </c>
      <c r="D414" s="337"/>
      <c r="E414" s="337"/>
      <c r="F414" s="337"/>
      <c r="G414" s="337"/>
      <c r="H414" s="337"/>
      <c r="I414" s="337"/>
      <c r="J414" s="337"/>
      <c r="K414" s="337"/>
      <c r="L414" s="337"/>
      <c r="M414" s="337"/>
      <c r="N414" s="337"/>
      <c r="O414" s="338"/>
      <c r="P414" s="344" t="s">
        <v>110</v>
      </c>
      <c r="Q414" s="338"/>
      <c r="R414" s="344" t="s">
        <v>110</v>
      </c>
      <c r="S414" s="337"/>
      <c r="T414" s="338"/>
      <c r="U414" s="82" t="s">
        <v>110</v>
      </c>
    </row>
    <row r="415" spans="1:21" ht="14.25" customHeight="1" x14ac:dyDescent="0.25">
      <c r="A415" s="83" t="s">
        <v>110</v>
      </c>
      <c r="B415" s="83" t="s">
        <v>110</v>
      </c>
      <c r="C415" s="343" t="s">
        <v>222</v>
      </c>
      <c r="D415" s="337"/>
      <c r="E415" s="337"/>
      <c r="F415" s="337"/>
      <c r="G415" s="337"/>
      <c r="H415" s="337"/>
      <c r="I415" s="337"/>
      <c r="J415" s="337"/>
      <c r="K415" s="337"/>
      <c r="L415" s="337"/>
      <c r="M415" s="337"/>
      <c r="N415" s="337"/>
      <c r="O415" s="338"/>
      <c r="P415" s="344" t="s">
        <v>110</v>
      </c>
      <c r="Q415" s="338"/>
      <c r="R415" s="344" t="s">
        <v>110</v>
      </c>
      <c r="S415" s="337"/>
      <c r="T415" s="338"/>
      <c r="U415" s="82" t="s">
        <v>1058</v>
      </c>
    </row>
    <row r="416" spans="1:21" ht="14.25" customHeight="1" x14ac:dyDescent="0.25">
      <c r="A416" s="83" t="s">
        <v>110</v>
      </c>
      <c r="B416" s="83" t="s">
        <v>110</v>
      </c>
      <c r="C416" s="343" t="s">
        <v>256</v>
      </c>
      <c r="D416" s="337"/>
      <c r="E416" s="337"/>
      <c r="F416" s="337"/>
      <c r="G416" s="337"/>
      <c r="H416" s="337"/>
      <c r="I416" s="337"/>
      <c r="J416" s="337"/>
      <c r="K416" s="337"/>
      <c r="L416" s="337"/>
      <c r="M416" s="337"/>
      <c r="N416" s="337"/>
      <c r="O416" s="338"/>
      <c r="P416" s="344" t="s">
        <v>110</v>
      </c>
      <c r="Q416" s="338"/>
      <c r="R416" s="344" t="s">
        <v>110</v>
      </c>
      <c r="S416" s="337"/>
      <c r="T416" s="338"/>
      <c r="U416" s="82" t="s">
        <v>1058</v>
      </c>
    </row>
    <row r="417" spans="1:21" ht="14.25" customHeight="1" x14ac:dyDescent="0.25">
      <c r="A417" s="83" t="s">
        <v>110</v>
      </c>
      <c r="B417" s="83" t="s">
        <v>110</v>
      </c>
      <c r="C417" s="343" t="s">
        <v>244</v>
      </c>
      <c r="D417" s="337"/>
      <c r="E417" s="337"/>
      <c r="F417" s="337"/>
      <c r="G417" s="337"/>
      <c r="H417" s="337"/>
      <c r="I417" s="337"/>
      <c r="J417" s="337"/>
      <c r="K417" s="337"/>
      <c r="L417" s="337"/>
      <c r="M417" s="337"/>
      <c r="N417" s="337"/>
      <c r="O417" s="338"/>
      <c r="P417" s="344" t="s">
        <v>110</v>
      </c>
      <c r="Q417" s="338"/>
      <c r="R417" s="344" t="s">
        <v>110</v>
      </c>
      <c r="S417" s="337"/>
      <c r="T417" s="338"/>
      <c r="U417" s="82" t="s">
        <v>1058</v>
      </c>
    </row>
    <row r="418" spans="1:21" ht="14.25" customHeight="1" x14ac:dyDescent="0.25">
      <c r="A418" s="83" t="s">
        <v>110</v>
      </c>
      <c r="B418" s="83" t="s">
        <v>110</v>
      </c>
      <c r="C418" s="343" t="s">
        <v>242</v>
      </c>
      <c r="D418" s="337"/>
      <c r="E418" s="337"/>
      <c r="F418" s="337"/>
      <c r="G418" s="337"/>
      <c r="H418" s="337"/>
      <c r="I418" s="337"/>
      <c r="J418" s="337"/>
      <c r="K418" s="337"/>
      <c r="L418" s="337"/>
      <c r="M418" s="337"/>
      <c r="N418" s="337"/>
      <c r="O418" s="338"/>
      <c r="P418" s="344" t="s">
        <v>110</v>
      </c>
      <c r="Q418" s="338"/>
      <c r="R418" s="344" t="s">
        <v>110</v>
      </c>
      <c r="S418" s="337"/>
      <c r="T418" s="338"/>
      <c r="U418" s="82" t="s">
        <v>1057</v>
      </c>
    </row>
    <row r="419" spans="1:21" ht="14.25" customHeight="1" x14ac:dyDescent="0.25">
      <c r="A419" s="83" t="s">
        <v>110</v>
      </c>
      <c r="B419" s="83" t="s">
        <v>110</v>
      </c>
      <c r="C419" s="343" t="s">
        <v>240</v>
      </c>
      <c r="D419" s="337"/>
      <c r="E419" s="337"/>
      <c r="F419" s="337"/>
      <c r="G419" s="337"/>
      <c r="H419" s="337"/>
      <c r="I419" s="337"/>
      <c r="J419" s="337"/>
      <c r="K419" s="337"/>
      <c r="L419" s="337"/>
      <c r="M419" s="337"/>
      <c r="N419" s="337"/>
      <c r="O419" s="338"/>
      <c r="P419" s="344" t="s">
        <v>110</v>
      </c>
      <c r="Q419" s="338"/>
      <c r="R419" s="344" t="s">
        <v>110</v>
      </c>
      <c r="S419" s="337"/>
      <c r="T419" s="338"/>
      <c r="U419" s="82" t="s">
        <v>1056</v>
      </c>
    </row>
    <row r="420" spans="1:21" ht="14.25" customHeight="1" x14ac:dyDescent="0.25">
      <c r="A420" s="83" t="s">
        <v>110</v>
      </c>
      <c r="B420" s="83" t="s">
        <v>110</v>
      </c>
      <c r="C420" s="343" t="s">
        <v>238</v>
      </c>
      <c r="D420" s="337"/>
      <c r="E420" s="337"/>
      <c r="F420" s="337"/>
      <c r="G420" s="337"/>
      <c r="H420" s="337"/>
      <c r="I420" s="337"/>
      <c r="J420" s="337"/>
      <c r="K420" s="337"/>
      <c r="L420" s="337"/>
      <c r="M420" s="337"/>
      <c r="N420" s="337"/>
      <c r="O420" s="338"/>
      <c r="P420" s="344" t="s">
        <v>110</v>
      </c>
      <c r="Q420" s="338"/>
      <c r="R420" s="344" t="s">
        <v>110</v>
      </c>
      <c r="S420" s="337"/>
      <c r="T420" s="338"/>
      <c r="U420" s="82" t="s">
        <v>1055</v>
      </c>
    </row>
    <row r="421" spans="1:21" ht="14.25" customHeight="1" x14ac:dyDescent="0.25">
      <c r="A421" s="83" t="s">
        <v>110</v>
      </c>
      <c r="B421" s="83" t="s">
        <v>110</v>
      </c>
      <c r="C421" s="343" t="s">
        <v>220</v>
      </c>
      <c r="D421" s="337"/>
      <c r="E421" s="337"/>
      <c r="F421" s="337"/>
      <c r="G421" s="337"/>
      <c r="H421" s="337"/>
      <c r="I421" s="337"/>
      <c r="J421" s="337"/>
      <c r="K421" s="337"/>
      <c r="L421" s="337"/>
      <c r="M421" s="337"/>
      <c r="N421" s="337"/>
      <c r="O421" s="338"/>
      <c r="P421" s="344" t="s">
        <v>110</v>
      </c>
      <c r="Q421" s="338"/>
      <c r="R421" s="344" t="s">
        <v>110</v>
      </c>
      <c r="S421" s="337"/>
      <c r="T421" s="338"/>
      <c r="U421" s="82" t="s">
        <v>1055</v>
      </c>
    </row>
    <row r="422" spans="1:21" ht="14.25" customHeight="1" x14ac:dyDescent="0.25">
      <c r="A422" s="83" t="s">
        <v>110</v>
      </c>
      <c r="B422" s="83" t="s">
        <v>110</v>
      </c>
      <c r="C422" s="343" t="s">
        <v>196</v>
      </c>
      <c r="D422" s="337"/>
      <c r="E422" s="337"/>
      <c r="F422" s="337"/>
      <c r="G422" s="337"/>
      <c r="H422" s="337"/>
      <c r="I422" s="337"/>
      <c r="J422" s="337"/>
      <c r="K422" s="337"/>
      <c r="L422" s="337"/>
      <c r="M422" s="337"/>
      <c r="N422" s="337"/>
      <c r="O422" s="338"/>
      <c r="P422" s="344" t="s">
        <v>110</v>
      </c>
      <c r="Q422" s="338"/>
      <c r="R422" s="344" t="s">
        <v>110</v>
      </c>
      <c r="S422" s="337"/>
      <c r="T422" s="338"/>
      <c r="U422" s="82" t="s">
        <v>110</v>
      </c>
    </row>
    <row r="423" spans="1:21" ht="14.25" customHeight="1" x14ac:dyDescent="0.25">
      <c r="A423" s="83" t="s">
        <v>110</v>
      </c>
      <c r="B423" s="83" t="s">
        <v>110</v>
      </c>
      <c r="C423" s="343" t="s">
        <v>236</v>
      </c>
      <c r="D423" s="314"/>
      <c r="E423" s="314"/>
      <c r="F423" s="314"/>
      <c r="G423" s="314"/>
      <c r="H423" s="314"/>
      <c r="I423" s="314"/>
      <c r="J423" s="314"/>
      <c r="K423" s="314"/>
      <c r="L423" s="314"/>
      <c r="M423" s="314"/>
      <c r="N423" s="314"/>
      <c r="O423" s="322"/>
      <c r="P423" s="344" t="s">
        <v>110</v>
      </c>
      <c r="Q423" s="322"/>
      <c r="R423" s="344" t="s">
        <v>110</v>
      </c>
      <c r="S423" s="314"/>
      <c r="T423" s="322"/>
      <c r="U423" s="82" t="s">
        <v>1054</v>
      </c>
    </row>
    <row r="424" spans="1:21" ht="18.2" customHeight="1" x14ac:dyDescent="0.25">
      <c r="A424" s="345" t="s">
        <v>1053</v>
      </c>
      <c r="B424" s="314"/>
      <c r="C424" s="314"/>
      <c r="D424" s="314"/>
      <c r="E424" s="314"/>
      <c r="F424" s="314"/>
      <c r="G424" s="314"/>
      <c r="H424" s="314"/>
      <c r="I424" s="314"/>
      <c r="J424" s="314"/>
      <c r="K424" s="314"/>
      <c r="L424" s="314"/>
      <c r="M424" s="314"/>
      <c r="N424" s="314"/>
      <c r="O424" s="314"/>
      <c r="P424" s="314"/>
      <c r="Q424" s="314"/>
      <c r="R424" s="314"/>
      <c r="S424" s="314"/>
      <c r="T424" s="314"/>
      <c r="U424" s="314"/>
    </row>
    <row r="425" spans="1:21" ht="50.25" customHeight="1" x14ac:dyDescent="0.25">
      <c r="A425" s="89" t="s">
        <v>227</v>
      </c>
      <c r="B425" s="88" t="s">
        <v>230</v>
      </c>
      <c r="C425" s="335" t="s">
        <v>1052</v>
      </c>
      <c r="D425" s="314"/>
      <c r="E425" s="322"/>
      <c r="F425" s="336" t="s">
        <v>228</v>
      </c>
      <c r="G425" s="322"/>
      <c r="H425" s="339">
        <v>64.8</v>
      </c>
      <c r="I425" s="322"/>
      <c r="J425" s="339">
        <v>1</v>
      </c>
      <c r="K425" s="322"/>
      <c r="L425" s="86">
        <v>64.8</v>
      </c>
      <c r="M425" s="334"/>
      <c r="N425" s="322"/>
      <c r="O425" s="87"/>
      <c r="P425" s="339">
        <v>836.91</v>
      </c>
      <c r="Q425" s="322"/>
      <c r="R425" s="339">
        <v>1</v>
      </c>
      <c r="S425" s="314"/>
      <c r="T425" s="322"/>
      <c r="U425" s="86">
        <v>54231.77</v>
      </c>
    </row>
    <row r="426" spans="1:21" ht="14.25" customHeight="1" x14ac:dyDescent="0.25">
      <c r="A426" s="85" t="s">
        <v>110</v>
      </c>
      <c r="B426" s="85" t="s">
        <v>110</v>
      </c>
      <c r="C426" s="321" t="s">
        <v>223</v>
      </c>
      <c r="D426" s="314"/>
      <c r="E426" s="314"/>
      <c r="F426" s="314"/>
      <c r="G426" s="314"/>
      <c r="H426" s="314"/>
      <c r="I426" s="314"/>
      <c r="J426" s="314"/>
      <c r="K426" s="314"/>
      <c r="L426" s="322"/>
      <c r="M426" s="341" t="s">
        <v>110</v>
      </c>
      <c r="N426" s="314"/>
      <c r="O426" s="322"/>
      <c r="P426" s="342">
        <v>836.91</v>
      </c>
      <c r="Q426" s="322"/>
      <c r="R426" s="325"/>
      <c r="S426" s="314"/>
      <c r="T426" s="322"/>
      <c r="U426" s="84">
        <v>54231.77</v>
      </c>
    </row>
    <row r="427" spans="1:21" ht="104.25" customHeight="1" x14ac:dyDescent="0.25">
      <c r="A427" s="89" t="s">
        <v>820</v>
      </c>
      <c r="B427" s="88" t="s">
        <v>1051</v>
      </c>
      <c r="C427" s="335" t="s">
        <v>1050</v>
      </c>
      <c r="D427" s="314"/>
      <c r="E427" s="322"/>
      <c r="F427" s="336" t="s">
        <v>224</v>
      </c>
      <c r="G427" s="322"/>
      <c r="H427" s="339">
        <v>64.8</v>
      </c>
      <c r="I427" s="322"/>
      <c r="J427" s="339">
        <v>1</v>
      </c>
      <c r="K427" s="322"/>
      <c r="L427" s="86">
        <v>64.8</v>
      </c>
      <c r="M427" s="334"/>
      <c r="N427" s="322"/>
      <c r="O427" s="87"/>
      <c r="P427" s="339">
        <v>628.63</v>
      </c>
      <c r="Q427" s="322"/>
      <c r="R427" s="339">
        <v>1</v>
      </c>
      <c r="S427" s="314"/>
      <c r="T427" s="322"/>
      <c r="U427" s="86">
        <v>40735.22</v>
      </c>
    </row>
    <row r="428" spans="1:21" ht="14.25" customHeight="1" x14ac:dyDescent="0.25">
      <c r="A428" s="85" t="s">
        <v>110</v>
      </c>
      <c r="B428" s="85" t="s">
        <v>110</v>
      </c>
      <c r="C428" s="321" t="s">
        <v>223</v>
      </c>
      <c r="D428" s="314"/>
      <c r="E428" s="314"/>
      <c r="F428" s="314"/>
      <c r="G428" s="314"/>
      <c r="H428" s="314"/>
      <c r="I428" s="314"/>
      <c r="J428" s="314"/>
      <c r="K428" s="314"/>
      <c r="L428" s="322"/>
      <c r="M428" s="341" t="s">
        <v>110</v>
      </c>
      <c r="N428" s="314"/>
      <c r="O428" s="322"/>
      <c r="P428" s="342">
        <v>628.63</v>
      </c>
      <c r="Q428" s="322"/>
      <c r="R428" s="325"/>
      <c r="S428" s="314"/>
      <c r="T428" s="322"/>
      <c r="U428" s="84">
        <v>40735.22</v>
      </c>
    </row>
    <row r="429" spans="1:21" ht="14.25" customHeight="1" x14ac:dyDescent="0.25"/>
    <row r="430" spans="1:21" ht="14.25" customHeight="1" x14ac:dyDescent="0.25">
      <c r="A430" s="83" t="s">
        <v>110</v>
      </c>
      <c r="B430" s="83" t="s">
        <v>110</v>
      </c>
      <c r="C430" s="343" t="s">
        <v>220</v>
      </c>
      <c r="D430" s="314"/>
      <c r="E430" s="314"/>
      <c r="F430" s="314"/>
      <c r="G430" s="314"/>
      <c r="H430" s="314"/>
      <c r="I430" s="314"/>
      <c r="J430" s="314"/>
      <c r="K430" s="314"/>
      <c r="L430" s="314"/>
      <c r="M430" s="314"/>
      <c r="N430" s="314"/>
      <c r="O430" s="322"/>
      <c r="P430" s="344" t="s">
        <v>110</v>
      </c>
      <c r="Q430" s="322"/>
      <c r="R430" s="344" t="s">
        <v>110</v>
      </c>
      <c r="S430" s="314"/>
      <c r="T430" s="322"/>
      <c r="U430" s="82" t="s">
        <v>110</v>
      </c>
    </row>
    <row r="431" spans="1:21" ht="14.25" customHeight="1" x14ac:dyDescent="0.25">
      <c r="A431" s="83" t="s">
        <v>110</v>
      </c>
      <c r="B431" s="83" t="s">
        <v>110</v>
      </c>
      <c r="C431" s="343" t="s">
        <v>222</v>
      </c>
      <c r="D431" s="314"/>
      <c r="E431" s="314"/>
      <c r="F431" s="314"/>
      <c r="G431" s="314"/>
      <c r="H431" s="314"/>
      <c r="I431" s="314"/>
      <c r="J431" s="314"/>
      <c r="K431" s="314"/>
      <c r="L431" s="314"/>
      <c r="M431" s="314"/>
      <c r="N431" s="314"/>
      <c r="O431" s="322"/>
      <c r="P431" s="344" t="s">
        <v>110</v>
      </c>
      <c r="Q431" s="322"/>
      <c r="R431" s="344" t="s">
        <v>110</v>
      </c>
      <c r="S431" s="314"/>
      <c r="T431" s="322"/>
      <c r="U431" s="82" t="s">
        <v>1032</v>
      </c>
    </row>
    <row r="432" spans="1:21" ht="14.25" customHeight="1" x14ac:dyDescent="0.25">
      <c r="A432" s="83" t="s">
        <v>110</v>
      </c>
      <c r="B432" s="83" t="s">
        <v>110</v>
      </c>
      <c r="C432" s="343" t="s">
        <v>221</v>
      </c>
      <c r="D432" s="314"/>
      <c r="E432" s="314"/>
      <c r="F432" s="314"/>
      <c r="G432" s="314"/>
      <c r="H432" s="314"/>
      <c r="I432" s="314"/>
      <c r="J432" s="314"/>
      <c r="K432" s="314"/>
      <c r="L432" s="314"/>
      <c r="M432" s="314"/>
      <c r="N432" s="314"/>
      <c r="O432" s="322"/>
      <c r="P432" s="344" t="s">
        <v>110</v>
      </c>
      <c r="Q432" s="322"/>
      <c r="R432" s="344" t="s">
        <v>110</v>
      </c>
      <c r="S432" s="314"/>
      <c r="T432" s="322"/>
      <c r="U432" s="82" t="s">
        <v>1032</v>
      </c>
    </row>
    <row r="433" spans="1:21" ht="14.25" customHeight="1" x14ac:dyDescent="0.25">
      <c r="A433" s="83" t="s">
        <v>110</v>
      </c>
      <c r="B433" s="83" t="s">
        <v>110</v>
      </c>
      <c r="C433" s="343" t="s">
        <v>238</v>
      </c>
      <c r="D433" s="314"/>
      <c r="E433" s="314"/>
      <c r="F433" s="314"/>
      <c r="G433" s="314"/>
      <c r="H433" s="314"/>
      <c r="I433" s="314"/>
      <c r="J433" s="314"/>
      <c r="K433" s="314"/>
      <c r="L433" s="314"/>
      <c r="M433" s="314"/>
      <c r="N433" s="314"/>
      <c r="O433" s="322"/>
      <c r="P433" s="344" t="s">
        <v>110</v>
      </c>
      <c r="Q433" s="322"/>
      <c r="R433" s="344" t="s">
        <v>110</v>
      </c>
      <c r="S433" s="314"/>
      <c r="T433" s="322"/>
      <c r="U433" s="82" t="s">
        <v>1032</v>
      </c>
    </row>
    <row r="434" spans="1:21" ht="14.25" customHeight="1" x14ac:dyDescent="0.25">
      <c r="A434" s="83" t="s">
        <v>110</v>
      </c>
      <c r="B434" s="83" t="s">
        <v>110</v>
      </c>
      <c r="C434" s="343" t="s">
        <v>220</v>
      </c>
      <c r="D434" s="314"/>
      <c r="E434" s="314"/>
      <c r="F434" s="314"/>
      <c r="G434" s="314"/>
      <c r="H434" s="314"/>
      <c r="I434" s="314"/>
      <c r="J434" s="314"/>
      <c r="K434" s="314"/>
      <c r="L434" s="314"/>
      <c r="M434" s="314"/>
      <c r="N434" s="314"/>
      <c r="O434" s="322"/>
      <c r="P434" s="344" t="s">
        <v>110</v>
      </c>
      <c r="Q434" s="322"/>
      <c r="R434" s="344" t="s">
        <v>110</v>
      </c>
      <c r="S434" s="314"/>
      <c r="T434" s="322"/>
      <c r="U434" s="82" t="s">
        <v>1032</v>
      </c>
    </row>
    <row r="435" spans="1:21" ht="18.2" customHeight="1" x14ac:dyDescent="0.25">
      <c r="A435" s="345" t="s">
        <v>1049</v>
      </c>
      <c r="B435" s="314"/>
      <c r="C435" s="314"/>
      <c r="D435" s="314"/>
      <c r="E435" s="314"/>
      <c r="F435" s="314"/>
      <c r="G435" s="314"/>
      <c r="H435" s="314"/>
      <c r="I435" s="314"/>
      <c r="J435" s="314"/>
      <c r="K435" s="314"/>
      <c r="L435" s="314"/>
      <c r="M435" s="314"/>
      <c r="N435" s="314"/>
      <c r="O435" s="314"/>
      <c r="P435" s="314"/>
      <c r="Q435" s="314"/>
      <c r="R435" s="314"/>
      <c r="S435" s="314"/>
      <c r="T435" s="314"/>
      <c r="U435" s="314"/>
    </row>
    <row r="436" spans="1:21" ht="28.35" customHeight="1" x14ac:dyDescent="0.25">
      <c r="A436" s="93" t="s">
        <v>815</v>
      </c>
      <c r="B436" s="92" t="s">
        <v>1048</v>
      </c>
      <c r="C436" s="321" t="s">
        <v>1047</v>
      </c>
      <c r="D436" s="314"/>
      <c r="E436" s="322"/>
      <c r="F436" s="323" t="s">
        <v>650</v>
      </c>
      <c r="G436" s="322"/>
      <c r="H436" s="324">
        <v>4</v>
      </c>
      <c r="I436" s="322"/>
      <c r="J436" s="324">
        <v>1</v>
      </c>
      <c r="K436" s="322"/>
      <c r="L436" s="84">
        <v>4</v>
      </c>
      <c r="M436" s="325"/>
      <c r="N436" s="322"/>
      <c r="O436" s="91"/>
      <c r="P436" s="325"/>
      <c r="Q436" s="322"/>
      <c r="R436" s="325"/>
      <c r="S436" s="314"/>
      <c r="T436" s="322"/>
      <c r="U436" s="87"/>
    </row>
    <row r="437" spans="1:21" ht="14.25" customHeight="1" x14ac:dyDescent="0.25">
      <c r="A437" s="88" t="s">
        <v>110</v>
      </c>
      <c r="B437" s="88" t="s">
        <v>157</v>
      </c>
      <c r="C437" s="335" t="s">
        <v>285</v>
      </c>
      <c r="D437" s="314"/>
      <c r="E437" s="322"/>
      <c r="F437" s="336" t="s">
        <v>280</v>
      </c>
      <c r="G437" s="338"/>
      <c r="H437" s="334"/>
      <c r="I437" s="338"/>
      <c r="J437" s="334"/>
      <c r="K437" s="338"/>
      <c r="L437" s="86">
        <v>9.7200000000000006</v>
      </c>
      <c r="M437" s="334"/>
      <c r="N437" s="338"/>
      <c r="O437" s="88" t="s">
        <v>110</v>
      </c>
      <c r="P437" s="334"/>
      <c r="Q437" s="338"/>
      <c r="R437" s="334"/>
      <c r="S437" s="337"/>
      <c r="T437" s="338"/>
      <c r="U437" s="86">
        <v>6505.43</v>
      </c>
    </row>
    <row r="438" spans="1:21" ht="14.25" customHeight="1" x14ac:dyDescent="0.25">
      <c r="A438" s="88" t="s">
        <v>110</v>
      </c>
      <c r="B438" s="88" t="s">
        <v>667</v>
      </c>
      <c r="C438" s="335" t="s">
        <v>666</v>
      </c>
      <c r="D438" s="337"/>
      <c r="E438" s="338"/>
      <c r="F438" s="336" t="s">
        <v>280</v>
      </c>
      <c r="G438" s="338"/>
      <c r="H438" s="339">
        <v>0.97</v>
      </c>
      <c r="I438" s="338"/>
      <c r="J438" s="339">
        <v>1</v>
      </c>
      <c r="K438" s="338"/>
      <c r="L438" s="86">
        <v>3.88</v>
      </c>
      <c r="M438" s="334"/>
      <c r="N438" s="338"/>
      <c r="O438" s="88" t="s">
        <v>110</v>
      </c>
      <c r="P438" s="339">
        <v>563.22</v>
      </c>
      <c r="Q438" s="338"/>
      <c r="R438" s="339">
        <v>1</v>
      </c>
      <c r="S438" s="337"/>
      <c r="T438" s="338"/>
      <c r="U438" s="86">
        <v>2185.29</v>
      </c>
    </row>
    <row r="439" spans="1:21" ht="14.25" customHeight="1" x14ac:dyDescent="0.25">
      <c r="A439" s="88" t="s">
        <v>110</v>
      </c>
      <c r="B439" s="88" t="s">
        <v>655</v>
      </c>
      <c r="C439" s="335" t="s">
        <v>654</v>
      </c>
      <c r="D439" s="337"/>
      <c r="E439" s="338"/>
      <c r="F439" s="336" t="s">
        <v>280</v>
      </c>
      <c r="G439" s="338"/>
      <c r="H439" s="339">
        <v>1.46</v>
      </c>
      <c r="I439" s="338"/>
      <c r="J439" s="339">
        <v>1</v>
      </c>
      <c r="K439" s="338"/>
      <c r="L439" s="86">
        <v>5.84</v>
      </c>
      <c r="M439" s="334"/>
      <c r="N439" s="338"/>
      <c r="O439" s="88" t="s">
        <v>110</v>
      </c>
      <c r="P439" s="339">
        <v>739.75</v>
      </c>
      <c r="Q439" s="338"/>
      <c r="R439" s="339">
        <v>1</v>
      </c>
      <c r="S439" s="337"/>
      <c r="T439" s="338"/>
      <c r="U439" s="86">
        <v>4320.1400000000003</v>
      </c>
    </row>
    <row r="440" spans="1:21" ht="14.25" customHeight="1" x14ac:dyDescent="0.25">
      <c r="A440" s="88" t="s">
        <v>110</v>
      </c>
      <c r="B440" s="88" t="s">
        <v>138</v>
      </c>
      <c r="C440" s="335" t="s">
        <v>282</v>
      </c>
      <c r="D440" s="337"/>
      <c r="E440" s="338"/>
      <c r="F440" s="336" t="s">
        <v>110</v>
      </c>
      <c r="G440" s="338"/>
      <c r="H440" s="334"/>
      <c r="I440" s="338"/>
      <c r="J440" s="334"/>
      <c r="K440" s="338"/>
      <c r="L440" s="87"/>
      <c r="M440" s="334"/>
      <c r="N440" s="338"/>
      <c r="O440" s="88" t="s">
        <v>110</v>
      </c>
      <c r="P440" s="334"/>
      <c r="Q440" s="338"/>
      <c r="R440" s="334"/>
      <c r="S440" s="337"/>
      <c r="T440" s="338"/>
      <c r="U440" s="86">
        <v>0</v>
      </c>
    </row>
    <row r="441" spans="1:21" ht="14.25" customHeight="1" x14ac:dyDescent="0.25">
      <c r="A441" s="88" t="s">
        <v>110</v>
      </c>
      <c r="B441" s="88" t="s">
        <v>134</v>
      </c>
      <c r="C441" s="335" t="s">
        <v>281</v>
      </c>
      <c r="D441" s="337"/>
      <c r="E441" s="338"/>
      <c r="F441" s="336" t="s">
        <v>280</v>
      </c>
      <c r="G441" s="338"/>
      <c r="H441" s="334"/>
      <c r="I441" s="338"/>
      <c r="J441" s="334"/>
      <c r="K441" s="338"/>
      <c r="L441" s="87"/>
      <c r="M441" s="334"/>
      <c r="N441" s="338"/>
      <c r="O441" s="88" t="s">
        <v>110</v>
      </c>
      <c r="P441" s="334"/>
      <c r="Q441" s="338"/>
      <c r="R441" s="334"/>
      <c r="S441" s="337"/>
      <c r="T441" s="338"/>
      <c r="U441" s="86">
        <v>0</v>
      </c>
    </row>
    <row r="442" spans="1:21" ht="14.25" customHeight="1" x14ac:dyDescent="0.25">
      <c r="A442" s="88" t="s">
        <v>110</v>
      </c>
      <c r="B442" s="88" t="s">
        <v>108</v>
      </c>
      <c r="C442" s="335" t="s">
        <v>279</v>
      </c>
      <c r="D442" s="337"/>
      <c r="E442" s="338"/>
      <c r="F442" s="336" t="s">
        <v>110</v>
      </c>
      <c r="G442" s="338"/>
      <c r="H442" s="334"/>
      <c r="I442" s="338"/>
      <c r="J442" s="334"/>
      <c r="K442" s="338"/>
      <c r="L442" s="87"/>
      <c r="M442" s="334"/>
      <c r="N442" s="338"/>
      <c r="O442" s="88" t="s">
        <v>110</v>
      </c>
      <c r="P442" s="334"/>
      <c r="Q442" s="338"/>
      <c r="R442" s="334"/>
      <c r="S442" s="337"/>
      <c r="T442" s="338"/>
      <c r="U442" s="86">
        <v>0</v>
      </c>
    </row>
    <row r="443" spans="1:21" ht="14.25" customHeight="1" x14ac:dyDescent="0.25">
      <c r="A443" s="88" t="s">
        <v>110</v>
      </c>
      <c r="B443" s="88" t="s">
        <v>110</v>
      </c>
      <c r="C443" s="321" t="s">
        <v>268</v>
      </c>
      <c r="D443" s="337"/>
      <c r="E443" s="338"/>
      <c r="F443" s="336" t="s">
        <v>110</v>
      </c>
      <c r="G443" s="338"/>
      <c r="H443" s="334"/>
      <c r="I443" s="338"/>
      <c r="J443" s="334"/>
      <c r="K443" s="338"/>
      <c r="L443" s="87"/>
      <c r="M443" s="334"/>
      <c r="N443" s="338"/>
      <c r="O443" s="88" t="s">
        <v>110</v>
      </c>
      <c r="P443" s="334"/>
      <c r="Q443" s="338"/>
      <c r="R443" s="334"/>
      <c r="S443" s="337"/>
      <c r="T443" s="338"/>
      <c r="U443" s="84">
        <v>6505.43</v>
      </c>
    </row>
    <row r="444" spans="1:21" ht="14.25" customHeight="1" x14ac:dyDescent="0.25">
      <c r="A444" s="90" t="s">
        <v>110</v>
      </c>
      <c r="B444" s="90" t="s">
        <v>110</v>
      </c>
      <c r="C444" s="335" t="s">
        <v>267</v>
      </c>
      <c r="D444" s="337"/>
      <c r="E444" s="338"/>
      <c r="F444" s="336" t="s">
        <v>110</v>
      </c>
      <c r="G444" s="338"/>
      <c r="H444" s="334"/>
      <c r="I444" s="338"/>
      <c r="J444" s="335" t="s">
        <v>110</v>
      </c>
      <c r="K444" s="338"/>
      <c r="L444" s="88" t="s">
        <v>110</v>
      </c>
      <c r="M444" s="335" t="s">
        <v>110</v>
      </c>
      <c r="N444" s="338"/>
      <c r="O444" s="90" t="s">
        <v>110</v>
      </c>
      <c r="P444" s="334"/>
      <c r="Q444" s="338"/>
      <c r="R444" s="335" t="s">
        <v>110</v>
      </c>
      <c r="S444" s="337"/>
      <c r="T444" s="338"/>
      <c r="U444" s="86">
        <v>6505.43</v>
      </c>
    </row>
    <row r="445" spans="1:21" ht="28.35" customHeight="1" x14ac:dyDescent="0.25">
      <c r="A445" s="90" t="s">
        <v>110</v>
      </c>
      <c r="B445" s="88" t="s">
        <v>645</v>
      </c>
      <c r="C445" s="335" t="s">
        <v>644</v>
      </c>
      <c r="D445" s="337"/>
      <c r="E445" s="338"/>
      <c r="F445" s="336" t="s">
        <v>262</v>
      </c>
      <c r="G445" s="338"/>
      <c r="H445" s="339">
        <v>74</v>
      </c>
      <c r="I445" s="338"/>
      <c r="J445" s="339">
        <v>1</v>
      </c>
      <c r="K445" s="338"/>
      <c r="L445" s="86">
        <v>74</v>
      </c>
      <c r="M445" s="334"/>
      <c r="N445" s="338"/>
      <c r="O445" s="88" t="s">
        <v>110</v>
      </c>
      <c r="P445" s="334"/>
      <c r="Q445" s="338"/>
      <c r="R445" s="340" t="s">
        <v>110</v>
      </c>
      <c r="S445" s="337"/>
      <c r="T445" s="338"/>
      <c r="U445" s="86">
        <v>4814.0200000000004</v>
      </c>
    </row>
    <row r="446" spans="1:21" ht="28.35" customHeight="1" x14ac:dyDescent="0.25">
      <c r="A446" s="90" t="s">
        <v>110</v>
      </c>
      <c r="B446" s="88" t="s">
        <v>643</v>
      </c>
      <c r="C446" s="335" t="s">
        <v>642</v>
      </c>
      <c r="D446" s="337"/>
      <c r="E446" s="338"/>
      <c r="F446" s="336" t="s">
        <v>262</v>
      </c>
      <c r="G446" s="338"/>
      <c r="H446" s="339">
        <v>36</v>
      </c>
      <c r="I446" s="338"/>
      <c r="J446" s="339">
        <v>1</v>
      </c>
      <c r="K446" s="338"/>
      <c r="L446" s="86">
        <v>36</v>
      </c>
      <c r="M446" s="334"/>
      <c r="N446" s="338"/>
      <c r="O446" s="88" t="s">
        <v>110</v>
      </c>
      <c r="P446" s="334"/>
      <c r="Q446" s="338"/>
      <c r="R446" s="340" t="s">
        <v>110</v>
      </c>
      <c r="S446" s="337"/>
      <c r="T446" s="338"/>
      <c r="U446" s="86">
        <v>2341.9499999999998</v>
      </c>
    </row>
    <row r="447" spans="1:21" ht="14.25" customHeight="1" x14ac:dyDescent="0.25">
      <c r="A447" s="85" t="s">
        <v>110</v>
      </c>
      <c r="B447" s="85" t="s">
        <v>110</v>
      </c>
      <c r="C447" s="321" t="s">
        <v>223</v>
      </c>
      <c r="D447" s="337"/>
      <c r="E447" s="337"/>
      <c r="F447" s="337"/>
      <c r="G447" s="337"/>
      <c r="H447" s="337"/>
      <c r="I447" s="337"/>
      <c r="J447" s="337"/>
      <c r="K447" s="337"/>
      <c r="L447" s="338"/>
      <c r="M447" s="341" t="s">
        <v>110</v>
      </c>
      <c r="N447" s="337"/>
      <c r="O447" s="338"/>
      <c r="P447" s="342">
        <v>3415.35</v>
      </c>
      <c r="Q447" s="338"/>
      <c r="R447" s="325"/>
      <c r="S447" s="337"/>
      <c r="T447" s="338"/>
      <c r="U447" s="84">
        <v>13661.4</v>
      </c>
    </row>
    <row r="448" spans="1:21" ht="93.6" customHeight="1" x14ac:dyDescent="0.25">
      <c r="A448" s="93" t="s">
        <v>805</v>
      </c>
      <c r="B448" s="92" t="s">
        <v>1046</v>
      </c>
      <c r="C448" s="321" t="s">
        <v>1045</v>
      </c>
      <c r="D448" s="337"/>
      <c r="E448" s="338"/>
      <c r="F448" s="323" t="s">
        <v>290</v>
      </c>
      <c r="G448" s="338"/>
      <c r="H448" s="324">
        <v>4</v>
      </c>
      <c r="I448" s="338"/>
      <c r="J448" s="324">
        <v>1</v>
      </c>
      <c r="K448" s="338"/>
      <c r="L448" s="84">
        <v>4</v>
      </c>
      <c r="M448" s="325"/>
      <c r="N448" s="338"/>
      <c r="O448" s="91"/>
      <c r="P448" s="325"/>
      <c r="Q448" s="338"/>
      <c r="R448" s="325"/>
      <c r="S448" s="337"/>
      <c r="T448" s="338"/>
      <c r="U448" s="87"/>
    </row>
    <row r="449" spans="1:21" ht="14.25" customHeight="1" x14ac:dyDescent="0.25">
      <c r="A449" s="88" t="s">
        <v>110</v>
      </c>
      <c r="B449" s="88" t="s">
        <v>157</v>
      </c>
      <c r="C449" s="335" t="s">
        <v>285</v>
      </c>
      <c r="D449" s="337"/>
      <c r="E449" s="338"/>
      <c r="F449" s="336" t="s">
        <v>280</v>
      </c>
      <c r="G449" s="338"/>
      <c r="H449" s="334"/>
      <c r="I449" s="338"/>
      <c r="J449" s="334"/>
      <c r="K449" s="338"/>
      <c r="L449" s="86">
        <v>1.28</v>
      </c>
      <c r="M449" s="334"/>
      <c r="N449" s="338"/>
      <c r="O449" s="88" t="s">
        <v>110</v>
      </c>
      <c r="P449" s="334"/>
      <c r="Q449" s="338"/>
      <c r="R449" s="334"/>
      <c r="S449" s="337"/>
      <c r="T449" s="338"/>
      <c r="U449" s="86">
        <v>957.64</v>
      </c>
    </row>
    <row r="450" spans="1:21" ht="14.25" customHeight="1" x14ac:dyDescent="0.25">
      <c r="A450" s="88" t="s">
        <v>110</v>
      </c>
      <c r="B450" s="88" t="s">
        <v>657</v>
      </c>
      <c r="C450" s="335" t="s">
        <v>656</v>
      </c>
      <c r="D450" s="337"/>
      <c r="E450" s="338"/>
      <c r="F450" s="336" t="s">
        <v>280</v>
      </c>
      <c r="G450" s="338"/>
      <c r="H450" s="339">
        <v>0.16</v>
      </c>
      <c r="I450" s="338"/>
      <c r="J450" s="339">
        <v>1</v>
      </c>
      <c r="K450" s="338"/>
      <c r="L450" s="86">
        <v>0.64</v>
      </c>
      <c r="M450" s="334"/>
      <c r="N450" s="338"/>
      <c r="O450" s="88" t="s">
        <v>110</v>
      </c>
      <c r="P450" s="339">
        <v>756.56</v>
      </c>
      <c r="Q450" s="338"/>
      <c r="R450" s="339">
        <v>1</v>
      </c>
      <c r="S450" s="337"/>
      <c r="T450" s="338"/>
      <c r="U450" s="86">
        <v>484.2</v>
      </c>
    </row>
    <row r="451" spans="1:21" ht="14.25" customHeight="1" x14ac:dyDescent="0.25">
      <c r="A451" s="88" t="s">
        <v>110</v>
      </c>
      <c r="B451" s="88" t="s">
        <v>655</v>
      </c>
      <c r="C451" s="335" t="s">
        <v>654</v>
      </c>
      <c r="D451" s="337"/>
      <c r="E451" s="338"/>
      <c r="F451" s="336" t="s">
        <v>280</v>
      </c>
      <c r="G451" s="338"/>
      <c r="H451" s="339">
        <v>0.16</v>
      </c>
      <c r="I451" s="338"/>
      <c r="J451" s="339">
        <v>1</v>
      </c>
      <c r="K451" s="338"/>
      <c r="L451" s="86">
        <v>0.64</v>
      </c>
      <c r="M451" s="334"/>
      <c r="N451" s="338"/>
      <c r="O451" s="88" t="s">
        <v>110</v>
      </c>
      <c r="P451" s="339">
        <v>739.75</v>
      </c>
      <c r="Q451" s="338"/>
      <c r="R451" s="339">
        <v>1</v>
      </c>
      <c r="S451" s="337"/>
      <c r="T451" s="338"/>
      <c r="U451" s="86">
        <v>473.44</v>
      </c>
    </row>
    <row r="452" spans="1:21" ht="14.25" customHeight="1" x14ac:dyDescent="0.25">
      <c r="A452" s="88" t="s">
        <v>110</v>
      </c>
      <c r="B452" s="88" t="s">
        <v>138</v>
      </c>
      <c r="C452" s="335" t="s">
        <v>282</v>
      </c>
      <c r="D452" s="337"/>
      <c r="E452" s="338"/>
      <c r="F452" s="336" t="s">
        <v>110</v>
      </c>
      <c r="G452" s="338"/>
      <c r="H452" s="334"/>
      <c r="I452" s="338"/>
      <c r="J452" s="334"/>
      <c r="K452" s="338"/>
      <c r="L452" s="87"/>
      <c r="M452" s="334"/>
      <c r="N452" s="338"/>
      <c r="O452" s="88" t="s">
        <v>110</v>
      </c>
      <c r="P452" s="334"/>
      <c r="Q452" s="338"/>
      <c r="R452" s="334"/>
      <c r="S452" s="337"/>
      <c r="T452" s="338"/>
      <c r="U452" s="86">
        <v>0</v>
      </c>
    </row>
    <row r="453" spans="1:21" ht="14.25" customHeight="1" x14ac:dyDescent="0.25">
      <c r="A453" s="88" t="s">
        <v>110</v>
      </c>
      <c r="B453" s="88" t="s">
        <v>134</v>
      </c>
      <c r="C453" s="335" t="s">
        <v>281</v>
      </c>
      <c r="D453" s="337"/>
      <c r="E453" s="338"/>
      <c r="F453" s="336" t="s">
        <v>280</v>
      </c>
      <c r="G453" s="338"/>
      <c r="H453" s="334"/>
      <c r="I453" s="338"/>
      <c r="J453" s="334"/>
      <c r="K453" s="338"/>
      <c r="L453" s="87"/>
      <c r="M453" s="334"/>
      <c r="N453" s="338"/>
      <c r="O453" s="88" t="s">
        <v>110</v>
      </c>
      <c r="P453" s="334"/>
      <c r="Q453" s="338"/>
      <c r="R453" s="334"/>
      <c r="S453" s="337"/>
      <c r="T453" s="338"/>
      <c r="U453" s="86">
        <v>0</v>
      </c>
    </row>
    <row r="454" spans="1:21" ht="14.25" customHeight="1" x14ac:dyDescent="0.25">
      <c r="A454" s="88" t="s">
        <v>110</v>
      </c>
      <c r="B454" s="88" t="s">
        <v>108</v>
      </c>
      <c r="C454" s="335" t="s">
        <v>279</v>
      </c>
      <c r="D454" s="337"/>
      <c r="E454" s="338"/>
      <c r="F454" s="336" t="s">
        <v>110</v>
      </c>
      <c r="G454" s="338"/>
      <c r="H454" s="334"/>
      <c r="I454" s="338"/>
      <c r="J454" s="334"/>
      <c r="K454" s="338"/>
      <c r="L454" s="87"/>
      <c r="M454" s="334"/>
      <c r="N454" s="338"/>
      <c r="O454" s="88" t="s">
        <v>110</v>
      </c>
      <c r="P454" s="334"/>
      <c r="Q454" s="338"/>
      <c r="R454" s="334"/>
      <c r="S454" s="337"/>
      <c r="T454" s="338"/>
      <c r="U454" s="86">
        <v>0</v>
      </c>
    </row>
    <row r="455" spans="1:21" ht="14.25" customHeight="1" x14ac:dyDescent="0.25">
      <c r="A455" s="88" t="s">
        <v>110</v>
      </c>
      <c r="B455" s="88" t="s">
        <v>110</v>
      </c>
      <c r="C455" s="321" t="s">
        <v>268</v>
      </c>
      <c r="D455" s="337"/>
      <c r="E455" s="338"/>
      <c r="F455" s="336" t="s">
        <v>110</v>
      </c>
      <c r="G455" s="338"/>
      <c r="H455" s="334"/>
      <c r="I455" s="338"/>
      <c r="J455" s="334"/>
      <c r="K455" s="338"/>
      <c r="L455" s="87"/>
      <c r="M455" s="334"/>
      <c r="N455" s="338"/>
      <c r="O455" s="88" t="s">
        <v>110</v>
      </c>
      <c r="P455" s="334"/>
      <c r="Q455" s="338"/>
      <c r="R455" s="334"/>
      <c r="S455" s="337"/>
      <c r="T455" s="338"/>
      <c r="U455" s="84">
        <v>957.64</v>
      </c>
    </row>
    <row r="456" spans="1:21" ht="14.25" customHeight="1" x14ac:dyDescent="0.25">
      <c r="A456" s="90" t="s">
        <v>110</v>
      </c>
      <c r="B456" s="90" t="s">
        <v>110</v>
      </c>
      <c r="C456" s="335" t="s">
        <v>267</v>
      </c>
      <c r="D456" s="337"/>
      <c r="E456" s="338"/>
      <c r="F456" s="336" t="s">
        <v>110</v>
      </c>
      <c r="G456" s="338"/>
      <c r="H456" s="334"/>
      <c r="I456" s="338"/>
      <c r="J456" s="335" t="s">
        <v>110</v>
      </c>
      <c r="K456" s="338"/>
      <c r="L456" s="88" t="s">
        <v>110</v>
      </c>
      <c r="M456" s="335" t="s">
        <v>110</v>
      </c>
      <c r="N456" s="338"/>
      <c r="O456" s="90" t="s">
        <v>110</v>
      </c>
      <c r="P456" s="334"/>
      <c r="Q456" s="338"/>
      <c r="R456" s="335" t="s">
        <v>110</v>
      </c>
      <c r="S456" s="337"/>
      <c r="T456" s="338"/>
      <c r="U456" s="86">
        <v>957.64</v>
      </c>
    </row>
    <row r="457" spans="1:21" ht="28.35" customHeight="1" x14ac:dyDescent="0.25">
      <c r="A457" s="90" t="s">
        <v>110</v>
      </c>
      <c r="B457" s="88" t="s">
        <v>645</v>
      </c>
      <c r="C457" s="335" t="s">
        <v>644</v>
      </c>
      <c r="D457" s="337"/>
      <c r="E457" s="338"/>
      <c r="F457" s="336" t="s">
        <v>262</v>
      </c>
      <c r="G457" s="338"/>
      <c r="H457" s="339">
        <v>74</v>
      </c>
      <c r="I457" s="338"/>
      <c r="J457" s="339">
        <v>1</v>
      </c>
      <c r="K457" s="338"/>
      <c r="L457" s="86">
        <v>74</v>
      </c>
      <c r="M457" s="334"/>
      <c r="N457" s="338"/>
      <c r="O457" s="88" t="s">
        <v>110</v>
      </c>
      <c r="P457" s="334"/>
      <c r="Q457" s="338"/>
      <c r="R457" s="340" t="s">
        <v>110</v>
      </c>
      <c r="S457" s="337"/>
      <c r="T457" s="338"/>
      <c r="U457" s="86">
        <v>708.65</v>
      </c>
    </row>
    <row r="458" spans="1:21" ht="28.35" customHeight="1" x14ac:dyDescent="0.25">
      <c r="A458" s="90" t="s">
        <v>110</v>
      </c>
      <c r="B458" s="88" t="s">
        <v>643</v>
      </c>
      <c r="C458" s="335" t="s">
        <v>642</v>
      </c>
      <c r="D458" s="337"/>
      <c r="E458" s="338"/>
      <c r="F458" s="336" t="s">
        <v>262</v>
      </c>
      <c r="G458" s="338"/>
      <c r="H458" s="339">
        <v>36</v>
      </c>
      <c r="I458" s="338"/>
      <c r="J458" s="339">
        <v>1</v>
      </c>
      <c r="K458" s="338"/>
      <c r="L458" s="86">
        <v>36</v>
      </c>
      <c r="M458" s="334"/>
      <c r="N458" s="338"/>
      <c r="O458" s="88" t="s">
        <v>110</v>
      </c>
      <c r="P458" s="334"/>
      <c r="Q458" s="338"/>
      <c r="R458" s="340" t="s">
        <v>110</v>
      </c>
      <c r="S458" s="337"/>
      <c r="T458" s="338"/>
      <c r="U458" s="86">
        <v>344.75</v>
      </c>
    </row>
    <row r="459" spans="1:21" ht="14.25" customHeight="1" x14ac:dyDescent="0.25">
      <c r="A459" s="85" t="s">
        <v>110</v>
      </c>
      <c r="B459" s="85" t="s">
        <v>110</v>
      </c>
      <c r="C459" s="321" t="s">
        <v>223</v>
      </c>
      <c r="D459" s="337"/>
      <c r="E459" s="337"/>
      <c r="F459" s="337"/>
      <c r="G459" s="337"/>
      <c r="H459" s="337"/>
      <c r="I459" s="337"/>
      <c r="J459" s="337"/>
      <c r="K459" s="337"/>
      <c r="L459" s="338"/>
      <c r="M459" s="341" t="s">
        <v>110</v>
      </c>
      <c r="N459" s="337"/>
      <c r="O459" s="338"/>
      <c r="P459" s="342">
        <v>502.76</v>
      </c>
      <c r="Q459" s="338"/>
      <c r="R459" s="325"/>
      <c r="S459" s="337"/>
      <c r="T459" s="338"/>
      <c r="U459" s="84">
        <v>2011.04</v>
      </c>
    </row>
    <row r="460" spans="1:21" ht="38.85" customHeight="1" x14ac:dyDescent="0.25">
      <c r="A460" s="93" t="s">
        <v>797</v>
      </c>
      <c r="B460" s="92" t="s">
        <v>1044</v>
      </c>
      <c r="C460" s="321" t="s">
        <v>1043</v>
      </c>
      <c r="D460" s="337"/>
      <c r="E460" s="338"/>
      <c r="F460" s="323" t="s">
        <v>290</v>
      </c>
      <c r="G460" s="338"/>
      <c r="H460" s="324">
        <v>16</v>
      </c>
      <c r="I460" s="338"/>
      <c r="J460" s="324">
        <v>1</v>
      </c>
      <c r="K460" s="338"/>
      <c r="L460" s="84">
        <v>16</v>
      </c>
      <c r="M460" s="325"/>
      <c r="N460" s="338"/>
      <c r="O460" s="91"/>
      <c r="P460" s="325"/>
      <c r="Q460" s="338"/>
      <c r="R460" s="325"/>
      <c r="S460" s="337"/>
      <c r="T460" s="338"/>
      <c r="U460" s="87"/>
    </row>
    <row r="461" spans="1:21" ht="14.25" customHeight="1" x14ac:dyDescent="0.25">
      <c r="A461" s="88" t="s">
        <v>110</v>
      </c>
      <c r="B461" s="88" t="s">
        <v>157</v>
      </c>
      <c r="C461" s="335" t="s">
        <v>285</v>
      </c>
      <c r="D461" s="337"/>
      <c r="E461" s="338"/>
      <c r="F461" s="336" t="s">
        <v>280</v>
      </c>
      <c r="G461" s="338"/>
      <c r="H461" s="334"/>
      <c r="I461" s="338"/>
      <c r="J461" s="334"/>
      <c r="K461" s="338"/>
      <c r="L461" s="86">
        <v>13.12</v>
      </c>
      <c r="M461" s="334"/>
      <c r="N461" s="338"/>
      <c r="O461" s="88" t="s">
        <v>110</v>
      </c>
      <c r="P461" s="334"/>
      <c r="Q461" s="338"/>
      <c r="R461" s="334"/>
      <c r="S461" s="337"/>
      <c r="T461" s="338"/>
      <c r="U461" s="86">
        <v>9815.7900000000009</v>
      </c>
    </row>
    <row r="462" spans="1:21" ht="14.25" customHeight="1" x14ac:dyDescent="0.25">
      <c r="A462" s="88" t="s">
        <v>110</v>
      </c>
      <c r="B462" s="88" t="s">
        <v>657</v>
      </c>
      <c r="C462" s="335" t="s">
        <v>656</v>
      </c>
      <c r="D462" s="337"/>
      <c r="E462" s="338"/>
      <c r="F462" s="336" t="s">
        <v>280</v>
      </c>
      <c r="G462" s="338"/>
      <c r="H462" s="339">
        <v>0.41</v>
      </c>
      <c r="I462" s="338"/>
      <c r="J462" s="339">
        <v>1</v>
      </c>
      <c r="K462" s="338"/>
      <c r="L462" s="86">
        <v>6.56</v>
      </c>
      <c r="M462" s="334"/>
      <c r="N462" s="338"/>
      <c r="O462" s="88" t="s">
        <v>110</v>
      </c>
      <c r="P462" s="339">
        <v>756.56</v>
      </c>
      <c r="Q462" s="338"/>
      <c r="R462" s="339">
        <v>1</v>
      </c>
      <c r="S462" s="337"/>
      <c r="T462" s="338"/>
      <c r="U462" s="86">
        <v>4963.03</v>
      </c>
    </row>
    <row r="463" spans="1:21" ht="14.25" customHeight="1" x14ac:dyDescent="0.25">
      <c r="A463" s="88" t="s">
        <v>110</v>
      </c>
      <c r="B463" s="88" t="s">
        <v>655</v>
      </c>
      <c r="C463" s="335" t="s">
        <v>654</v>
      </c>
      <c r="D463" s="337"/>
      <c r="E463" s="338"/>
      <c r="F463" s="336" t="s">
        <v>280</v>
      </c>
      <c r="G463" s="338"/>
      <c r="H463" s="339">
        <v>0.41</v>
      </c>
      <c r="I463" s="338"/>
      <c r="J463" s="339">
        <v>1</v>
      </c>
      <c r="K463" s="338"/>
      <c r="L463" s="86">
        <v>6.56</v>
      </c>
      <c r="M463" s="334"/>
      <c r="N463" s="338"/>
      <c r="O463" s="88" t="s">
        <v>110</v>
      </c>
      <c r="P463" s="339">
        <v>739.75</v>
      </c>
      <c r="Q463" s="338"/>
      <c r="R463" s="339">
        <v>1</v>
      </c>
      <c r="S463" s="337"/>
      <c r="T463" s="338"/>
      <c r="U463" s="86">
        <v>4852.76</v>
      </c>
    </row>
    <row r="464" spans="1:21" ht="14.25" customHeight="1" x14ac:dyDescent="0.25">
      <c r="A464" s="88" t="s">
        <v>110</v>
      </c>
      <c r="B464" s="88" t="s">
        <v>138</v>
      </c>
      <c r="C464" s="335" t="s">
        <v>282</v>
      </c>
      <c r="D464" s="337"/>
      <c r="E464" s="338"/>
      <c r="F464" s="336" t="s">
        <v>110</v>
      </c>
      <c r="G464" s="338"/>
      <c r="H464" s="334"/>
      <c r="I464" s="338"/>
      <c r="J464" s="334"/>
      <c r="K464" s="338"/>
      <c r="L464" s="87"/>
      <c r="M464" s="334"/>
      <c r="N464" s="338"/>
      <c r="O464" s="88" t="s">
        <v>110</v>
      </c>
      <c r="P464" s="334"/>
      <c r="Q464" s="338"/>
      <c r="R464" s="334"/>
      <c r="S464" s="337"/>
      <c r="T464" s="338"/>
      <c r="U464" s="86">
        <v>0</v>
      </c>
    </row>
    <row r="465" spans="1:21" ht="14.25" customHeight="1" x14ac:dyDescent="0.25">
      <c r="A465" s="88" t="s">
        <v>110</v>
      </c>
      <c r="B465" s="88" t="s">
        <v>134</v>
      </c>
      <c r="C465" s="335" t="s">
        <v>281</v>
      </c>
      <c r="D465" s="337"/>
      <c r="E465" s="338"/>
      <c r="F465" s="336" t="s">
        <v>280</v>
      </c>
      <c r="G465" s="338"/>
      <c r="H465" s="334"/>
      <c r="I465" s="338"/>
      <c r="J465" s="334"/>
      <c r="K465" s="338"/>
      <c r="L465" s="87"/>
      <c r="M465" s="334"/>
      <c r="N465" s="338"/>
      <c r="O465" s="88" t="s">
        <v>110</v>
      </c>
      <c r="P465" s="334"/>
      <c r="Q465" s="338"/>
      <c r="R465" s="334"/>
      <c r="S465" s="337"/>
      <c r="T465" s="338"/>
      <c r="U465" s="86">
        <v>0</v>
      </c>
    </row>
    <row r="466" spans="1:21" ht="14.25" customHeight="1" x14ac:dyDescent="0.25">
      <c r="A466" s="88" t="s">
        <v>110</v>
      </c>
      <c r="B466" s="88" t="s">
        <v>108</v>
      </c>
      <c r="C466" s="335" t="s">
        <v>279</v>
      </c>
      <c r="D466" s="337"/>
      <c r="E466" s="338"/>
      <c r="F466" s="336" t="s">
        <v>110</v>
      </c>
      <c r="G466" s="338"/>
      <c r="H466" s="334"/>
      <c r="I466" s="338"/>
      <c r="J466" s="334"/>
      <c r="K466" s="338"/>
      <c r="L466" s="87"/>
      <c r="M466" s="334"/>
      <c r="N466" s="338"/>
      <c r="O466" s="88" t="s">
        <v>110</v>
      </c>
      <c r="P466" s="334"/>
      <c r="Q466" s="338"/>
      <c r="R466" s="334"/>
      <c r="S466" s="337"/>
      <c r="T466" s="338"/>
      <c r="U466" s="86">
        <v>0</v>
      </c>
    </row>
    <row r="467" spans="1:21" ht="14.25" customHeight="1" x14ac:dyDescent="0.25">
      <c r="A467" s="88" t="s">
        <v>110</v>
      </c>
      <c r="B467" s="88" t="s">
        <v>110</v>
      </c>
      <c r="C467" s="321" t="s">
        <v>268</v>
      </c>
      <c r="D467" s="337"/>
      <c r="E467" s="338"/>
      <c r="F467" s="336" t="s">
        <v>110</v>
      </c>
      <c r="G467" s="338"/>
      <c r="H467" s="334"/>
      <c r="I467" s="338"/>
      <c r="J467" s="334"/>
      <c r="K467" s="338"/>
      <c r="L467" s="87"/>
      <c r="M467" s="334"/>
      <c r="N467" s="338"/>
      <c r="O467" s="88" t="s">
        <v>110</v>
      </c>
      <c r="P467" s="334"/>
      <c r="Q467" s="338"/>
      <c r="R467" s="334"/>
      <c r="S467" s="337"/>
      <c r="T467" s="338"/>
      <c r="U467" s="84">
        <v>9815.7900000000009</v>
      </c>
    </row>
    <row r="468" spans="1:21" ht="14.25" customHeight="1" x14ac:dyDescent="0.25">
      <c r="A468" s="90" t="s">
        <v>110</v>
      </c>
      <c r="B468" s="90" t="s">
        <v>110</v>
      </c>
      <c r="C468" s="335" t="s">
        <v>267</v>
      </c>
      <c r="D468" s="337"/>
      <c r="E468" s="338"/>
      <c r="F468" s="336" t="s">
        <v>110</v>
      </c>
      <c r="G468" s="338"/>
      <c r="H468" s="334"/>
      <c r="I468" s="338"/>
      <c r="J468" s="335" t="s">
        <v>110</v>
      </c>
      <c r="K468" s="338"/>
      <c r="L468" s="88" t="s">
        <v>110</v>
      </c>
      <c r="M468" s="335" t="s">
        <v>110</v>
      </c>
      <c r="N468" s="338"/>
      <c r="O468" s="90" t="s">
        <v>110</v>
      </c>
      <c r="P468" s="334"/>
      <c r="Q468" s="338"/>
      <c r="R468" s="335" t="s">
        <v>110</v>
      </c>
      <c r="S468" s="337"/>
      <c r="T468" s="338"/>
      <c r="U468" s="86">
        <v>9815.7900000000009</v>
      </c>
    </row>
    <row r="469" spans="1:21" ht="28.35" customHeight="1" x14ac:dyDescent="0.25">
      <c r="A469" s="90" t="s">
        <v>110</v>
      </c>
      <c r="B469" s="88" t="s">
        <v>645</v>
      </c>
      <c r="C469" s="335" t="s">
        <v>644</v>
      </c>
      <c r="D469" s="337"/>
      <c r="E469" s="338"/>
      <c r="F469" s="336" t="s">
        <v>262</v>
      </c>
      <c r="G469" s="338"/>
      <c r="H469" s="339">
        <v>74</v>
      </c>
      <c r="I469" s="338"/>
      <c r="J469" s="339">
        <v>1</v>
      </c>
      <c r="K469" s="338"/>
      <c r="L469" s="86">
        <v>74</v>
      </c>
      <c r="M469" s="334"/>
      <c r="N469" s="338"/>
      <c r="O469" s="88" t="s">
        <v>110</v>
      </c>
      <c r="P469" s="334"/>
      <c r="Q469" s="338"/>
      <c r="R469" s="340" t="s">
        <v>110</v>
      </c>
      <c r="S469" s="337"/>
      <c r="T469" s="338"/>
      <c r="U469" s="86">
        <v>7263.68</v>
      </c>
    </row>
    <row r="470" spans="1:21" ht="28.35" customHeight="1" x14ac:dyDescent="0.25">
      <c r="A470" s="90" t="s">
        <v>110</v>
      </c>
      <c r="B470" s="88" t="s">
        <v>643</v>
      </c>
      <c r="C470" s="335" t="s">
        <v>642</v>
      </c>
      <c r="D470" s="337"/>
      <c r="E470" s="338"/>
      <c r="F470" s="336" t="s">
        <v>262</v>
      </c>
      <c r="G470" s="338"/>
      <c r="H470" s="339">
        <v>36</v>
      </c>
      <c r="I470" s="338"/>
      <c r="J470" s="339">
        <v>1</v>
      </c>
      <c r="K470" s="338"/>
      <c r="L470" s="86">
        <v>36</v>
      </c>
      <c r="M470" s="334"/>
      <c r="N470" s="338"/>
      <c r="O470" s="88" t="s">
        <v>110</v>
      </c>
      <c r="P470" s="334"/>
      <c r="Q470" s="338"/>
      <c r="R470" s="340" t="s">
        <v>110</v>
      </c>
      <c r="S470" s="337"/>
      <c r="T470" s="338"/>
      <c r="U470" s="86">
        <v>3533.68</v>
      </c>
    </row>
    <row r="471" spans="1:21" ht="14.25" customHeight="1" x14ac:dyDescent="0.25">
      <c r="A471" s="85" t="s">
        <v>110</v>
      </c>
      <c r="B471" s="85" t="s">
        <v>110</v>
      </c>
      <c r="C471" s="321" t="s">
        <v>223</v>
      </c>
      <c r="D471" s="337"/>
      <c r="E471" s="337"/>
      <c r="F471" s="337"/>
      <c r="G471" s="337"/>
      <c r="H471" s="337"/>
      <c r="I471" s="337"/>
      <c r="J471" s="337"/>
      <c r="K471" s="337"/>
      <c r="L471" s="338"/>
      <c r="M471" s="341" t="s">
        <v>110</v>
      </c>
      <c r="N471" s="337"/>
      <c r="O471" s="338"/>
      <c r="P471" s="342">
        <v>1288.32</v>
      </c>
      <c r="Q471" s="338"/>
      <c r="R471" s="325"/>
      <c r="S471" s="337"/>
      <c r="T471" s="338"/>
      <c r="U471" s="84">
        <v>20613.150000000001</v>
      </c>
    </row>
    <row r="472" spans="1:21" ht="14.25" customHeight="1" x14ac:dyDescent="0.25"/>
    <row r="473" spans="1:21" ht="14.25" customHeight="1" x14ac:dyDescent="0.25">
      <c r="A473" s="83" t="s">
        <v>110</v>
      </c>
      <c r="B473" s="83" t="s">
        <v>110</v>
      </c>
      <c r="C473" s="343" t="s">
        <v>220</v>
      </c>
      <c r="D473" s="337"/>
      <c r="E473" s="337"/>
      <c r="F473" s="337"/>
      <c r="G473" s="337"/>
      <c r="H473" s="337"/>
      <c r="I473" s="337"/>
      <c r="J473" s="337"/>
      <c r="K473" s="337"/>
      <c r="L473" s="337"/>
      <c r="M473" s="337"/>
      <c r="N473" s="337"/>
      <c r="O473" s="338"/>
      <c r="P473" s="344" t="s">
        <v>110</v>
      </c>
      <c r="Q473" s="338"/>
      <c r="R473" s="344" t="s">
        <v>110</v>
      </c>
      <c r="S473" s="337"/>
      <c r="T473" s="338"/>
      <c r="U473" s="82" t="s">
        <v>110</v>
      </c>
    </row>
    <row r="474" spans="1:21" ht="14.25" customHeight="1" x14ac:dyDescent="0.25">
      <c r="A474" s="83" t="s">
        <v>110</v>
      </c>
      <c r="B474" s="83" t="s">
        <v>110</v>
      </c>
      <c r="C474" s="343" t="s">
        <v>222</v>
      </c>
      <c r="D474" s="337"/>
      <c r="E474" s="337"/>
      <c r="F474" s="337"/>
      <c r="G474" s="337"/>
      <c r="H474" s="337"/>
      <c r="I474" s="337"/>
      <c r="J474" s="337"/>
      <c r="K474" s="337"/>
      <c r="L474" s="337"/>
      <c r="M474" s="337"/>
      <c r="N474" s="337"/>
      <c r="O474" s="338"/>
      <c r="P474" s="344" t="s">
        <v>110</v>
      </c>
      <c r="Q474" s="338"/>
      <c r="R474" s="344" t="s">
        <v>110</v>
      </c>
      <c r="S474" s="337"/>
      <c r="T474" s="338"/>
      <c r="U474" s="82" t="s">
        <v>1042</v>
      </c>
    </row>
    <row r="475" spans="1:21" ht="14.25" customHeight="1" x14ac:dyDescent="0.25">
      <c r="A475" s="83" t="s">
        <v>110</v>
      </c>
      <c r="B475" s="83" t="s">
        <v>110</v>
      </c>
      <c r="C475" s="343" t="s">
        <v>256</v>
      </c>
      <c r="D475" s="337"/>
      <c r="E475" s="337"/>
      <c r="F475" s="337"/>
      <c r="G475" s="337"/>
      <c r="H475" s="337"/>
      <c r="I475" s="337"/>
      <c r="J475" s="337"/>
      <c r="K475" s="337"/>
      <c r="L475" s="337"/>
      <c r="M475" s="337"/>
      <c r="N475" s="337"/>
      <c r="O475" s="338"/>
      <c r="P475" s="344" t="s">
        <v>110</v>
      </c>
      <c r="Q475" s="338"/>
      <c r="R475" s="344" t="s">
        <v>110</v>
      </c>
      <c r="S475" s="337"/>
      <c r="T475" s="338"/>
      <c r="U475" s="82" t="s">
        <v>1042</v>
      </c>
    </row>
    <row r="476" spans="1:21" ht="14.25" customHeight="1" x14ac:dyDescent="0.25">
      <c r="A476" s="83" t="s">
        <v>110</v>
      </c>
      <c r="B476" s="83" t="s">
        <v>110</v>
      </c>
      <c r="C476" s="343" t="s">
        <v>244</v>
      </c>
      <c r="D476" s="337"/>
      <c r="E476" s="337"/>
      <c r="F476" s="337"/>
      <c r="G476" s="337"/>
      <c r="H476" s="337"/>
      <c r="I476" s="337"/>
      <c r="J476" s="337"/>
      <c r="K476" s="337"/>
      <c r="L476" s="337"/>
      <c r="M476" s="337"/>
      <c r="N476" s="337"/>
      <c r="O476" s="338"/>
      <c r="P476" s="344" t="s">
        <v>110</v>
      </c>
      <c r="Q476" s="338"/>
      <c r="R476" s="344" t="s">
        <v>110</v>
      </c>
      <c r="S476" s="337"/>
      <c r="T476" s="338"/>
      <c r="U476" s="82" t="s">
        <v>1042</v>
      </c>
    </row>
    <row r="477" spans="1:21" ht="14.25" customHeight="1" x14ac:dyDescent="0.25">
      <c r="A477" s="83" t="s">
        <v>110</v>
      </c>
      <c r="B477" s="83" t="s">
        <v>110</v>
      </c>
      <c r="C477" s="343" t="s">
        <v>242</v>
      </c>
      <c r="D477" s="337"/>
      <c r="E477" s="337"/>
      <c r="F477" s="337"/>
      <c r="G477" s="337"/>
      <c r="H477" s="337"/>
      <c r="I477" s="337"/>
      <c r="J477" s="337"/>
      <c r="K477" s="337"/>
      <c r="L477" s="337"/>
      <c r="M477" s="337"/>
      <c r="N477" s="337"/>
      <c r="O477" s="338"/>
      <c r="P477" s="344" t="s">
        <v>110</v>
      </c>
      <c r="Q477" s="338"/>
      <c r="R477" s="344" t="s">
        <v>110</v>
      </c>
      <c r="S477" s="337"/>
      <c r="T477" s="338"/>
      <c r="U477" s="82" t="s">
        <v>1041</v>
      </c>
    </row>
    <row r="478" spans="1:21" ht="14.25" customHeight="1" x14ac:dyDescent="0.25">
      <c r="A478" s="83" t="s">
        <v>110</v>
      </c>
      <c r="B478" s="83" t="s">
        <v>110</v>
      </c>
      <c r="C478" s="343" t="s">
        <v>240</v>
      </c>
      <c r="D478" s="337"/>
      <c r="E478" s="337"/>
      <c r="F478" s="337"/>
      <c r="G478" s="337"/>
      <c r="H478" s="337"/>
      <c r="I478" s="337"/>
      <c r="J478" s="337"/>
      <c r="K478" s="337"/>
      <c r="L478" s="337"/>
      <c r="M478" s="337"/>
      <c r="N478" s="337"/>
      <c r="O478" s="338"/>
      <c r="P478" s="344" t="s">
        <v>110</v>
      </c>
      <c r="Q478" s="338"/>
      <c r="R478" s="344" t="s">
        <v>110</v>
      </c>
      <c r="S478" s="337"/>
      <c r="T478" s="338"/>
      <c r="U478" s="82" t="s">
        <v>1040</v>
      </c>
    </row>
    <row r="479" spans="1:21" ht="14.25" customHeight="1" x14ac:dyDescent="0.25">
      <c r="A479" s="83" t="s">
        <v>110</v>
      </c>
      <c r="B479" s="83" t="s">
        <v>110</v>
      </c>
      <c r="C479" s="343" t="s">
        <v>220</v>
      </c>
      <c r="D479" s="337"/>
      <c r="E479" s="337"/>
      <c r="F479" s="337"/>
      <c r="G479" s="337"/>
      <c r="H479" s="337"/>
      <c r="I479" s="337"/>
      <c r="J479" s="337"/>
      <c r="K479" s="337"/>
      <c r="L479" s="337"/>
      <c r="M479" s="337"/>
      <c r="N479" s="337"/>
      <c r="O479" s="338"/>
      <c r="P479" s="344" t="s">
        <v>110</v>
      </c>
      <c r="Q479" s="338"/>
      <c r="R479" s="344" t="s">
        <v>110</v>
      </c>
      <c r="S479" s="337"/>
      <c r="T479" s="338"/>
      <c r="U479" s="82" t="s">
        <v>1039</v>
      </c>
    </row>
    <row r="480" spans="1:21" ht="14.25" customHeight="1" x14ac:dyDescent="0.25">
      <c r="A480" s="83" t="s">
        <v>110</v>
      </c>
      <c r="B480" s="83" t="s">
        <v>110</v>
      </c>
      <c r="C480" s="343" t="s">
        <v>196</v>
      </c>
      <c r="D480" s="337"/>
      <c r="E480" s="337"/>
      <c r="F480" s="337"/>
      <c r="G480" s="337"/>
      <c r="H480" s="337"/>
      <c r="I480" s="337"/>
      <c r="J480" s="337"/>
      <c r="K480" s="337"/>
      <c r="L480" s="337"/>
      <c r="M480" s="337"/>
      <c r="N480" s="337"/>
      <c r="O480" s="338"/>
      <c r="P480" s="344" t="s">
        <v>110</v>
      </c>
      <c r="Q480" s="338"/>
      <c r="R480" s="344" t="s">
        <v>110</v>
      </c>
      <c r="S480" s="337"/>
      <c r="T480" s="338"/>
      <c r="U480" s="82" t="s">
        <v>110</v>
      </c>
    </row>
    <row r="481" spans="1:21" ht="14.25" customHeight="1" x14ac:dyDescent="0.25">
      <c r="A481" s="83" t="s">
        <v>110</v>
      </c>
      <c r="B481" s="83" t="s">
        <v>110</v>
      </c>
      <c r="C481" s="343" t="s">
        <v>236</v>
      </c>
      <c r="D481" s="337"/>
      <c r="E481" s="337"/>
      <c r="F481" s="337"/>
      <c r="G481" s="337"/>
      <c r="H481" s="337"/>
      <c r="I481" s="337"/>
      <c r="J481" s="337"/>
      <c r="K481" s="337"/>
      <c r="L481" s="337"/>
      <c r="M481" s="337"/>
      <c r="N481" s="337"/>
      <c r="O481" s="338"/>
      <c r="P481" s="344" t="s">
        <v>110</v>
      </c>
      <c r="Q481" s="338"/>
      <c r="R481" s="344" t="s">
        <v>110</v>
      </c>
      <c r="S481" s="337"/>
      <c r="T481" s="338"/>
      <c r="U481" s="82" t="s">
        <v>1038</v>
      </c>
    </row>
    <row r="482" spans="1:21" ht="14.25" customHeight="1" x14ac:dyDescent="0.25"/>
    <row r="483" spans="1:21" ht="14.25" customHeight="1" x14ac:dyDescent="0.25">
      <c r="A483" s="83" t="s">
        <v>110</v>
      </c>
      <c r="B483" s="83" t="s">
        <v>110</v>
      </c>
      <c r="C483" s="343" t="s">
        <v>219</v>
      </c>
      <c r="D483" s="337"/>
      <c r="E483" s="337"/>
      <c r="F483" s="337"/>
      <c r="G483" s="337"/>
      <c r="H483" s="337"/>
      <c r="I483" s="337"/>
      <c r="J483" s="337"/>
      <c r="K483" s="337"/>
      <c r="L483" s="337"/>
      <c r="M483" s="337"/>
      <c r="N483" s="337"/>
      <c r="O483" s="338"/>
      <c r="P483" s="344" t="s">
        <v>110</v>
      </c>
      <c r="Q483" s="338"/>
      <c r="R483" s="344" t="s">
        <v>110</v>
      </c>
      <c r="S483" s="337"/>
      <c r="T483" s="338"/>
      <c r="U483" s="82" t="s">
        <v>110</v>
      </c>
    </row>
    <row r="484" spans="1:21" ht="14.25" customHeight="1" x14ac:dyDescent="0.25">
      <c r="A484" s="83" t="s">
        <v>110</v>
      </c>
      <c r="B484" s="83" t="s">
        <v>110</v>
      </c>
      <c r="C484" s="343" t="s">
        <v>218</v>
      </c>
      <c r="D484" s="337"/>
      <c r="E484" s="337"/>
      <c r="F484" s="337"/>
      <c r="G484" s="337"/>
      <c r="H484" s="337"/>
      <c r="I484" s="337"/>
      <c r="J484" s="337"/>
      <c r="K484" s="337"/>
      <c r="L484" s="337"/>
      <c r="M484" s="337"/>
      <c r="N484" s="337"/>
      <c r="O484" s="338"/>
      <c r="P484" s="344" t="s">
        <v>110</v>
      </c>
      <c r="Q484" s="338"/>
      <c r="R484" s="344" t="s">
        <v>110</v>
      </c>
      <c r="S484" s="337"/>
      <c r="T484" s="338"/>
      <c r="U484" s="82" t="s">
        <v>1037</v>
      </c>
    </row>
    <row r="485" spans="1:21" ht="14.25" customHeight="1" x14ac:dyDescent="0.25">
      <c r="A485" s="83" t="s">
        <v>110</v>
      </c>
      <c r="B485" s="83" t="s">
        <v>110</v>
      </c>
      <c r="C485" s="343" t="s">
        <v>216</v>
      </c>
      <c r="D485" s="337"/>
      <c r="E485" s="337"/>
      <c r="F485" s="337"/>
      <c r="G485" s="337"/>
      <c r="H485" s="337"/>
      <c r="I485" s="337"/>
      <c r="J485" s="337"/>
      <c r="K485" s="337"/>
      <c r="L485" s="337"/>
      <c r="M485" s="337"/>
      <c r="N485" s="337"/>
      <c r="O485" s="338"/>
      <c r="P485" s="344" t="s">
        <v>110</v>
      </c>
      <c r="Q485" s="338"/>
      <c r="R485" s="344" t="s">
        <v>110</v>
      </c>
      <c r="S485" s="337"/>
      <c r="T485" s="338"/>
      <c r="U485" s="82" t="s">
        <v>110</v>
      </c>
    </row>
    <row r="486" spans="1:21" ht="14.25" customHeight="1" x14ac:dyDescent="0.25">
      <c r="A486" s="83" t="s">
        <v>110</v>
      </c>
      <c r="B486" s="83" t="s">
        <v>110</v>
      </c>
      <c r="C486" s="343" t="s">
        <v>215</v>
      </c>
      <c r="D486" s="337"/>
      <c r="E486" s="337"/>
      <c r="F486" s="337"/>
      <c r="G486" s="337"/>
      <c r="H486" s="337"/>
      <c r="I486" s="337"/>
      <c r="J486" s="337"/>
      <c r="K486" s="337"/>
      <c r="L486" s="337"/>
      <c r="M486" s="337"/>
      <c r="N486" s="337"/>
      <c r="O486" s="338"/>
      <c r="P486" s="344" t="s">
        <v>110</v>
      </c>
      <c r="Q486" s="338"/>
      <c r="R486" s="344" t="s">
        <v>110</v>
      </c>
      <c r="S486" s="337"/>
      <c r="T486" s="338"/>
      <c r="U486" s="82" t="s">
        <v>1036</v>
      </c>
    </row>
    <row r="487" spans="1:21" ht="14.25" customHeight="1" x14ac:dyDescent="0.25">
      <c r="A487" s="83" t="s">
        <v>110</v>
      </c>
      <c r="B487" s="83" t="s">
        <v>110</v>
      </c>
      <c r="C487" s="343" t="s">
        <v>213</v>
      </c>
      <c r="D487" s="337"/>
      <c r="E487" s="337"/>
      <c r="F487" s="337"/>
      <c r="G487" s="337"/>
      <c r="H487" s="337"/>
      <c r="I487" s="337"/>
      <c r="J487" s="337"/>
      <c r="K487" s="337"/>
      <c r="L487" s="337"/>
      <c r="M487" s="337"/>
      <c r="N487" s="337"/>
      <c r="O487" s="338"/>
      <c r="P487" s="344" t="s">
        <v>110</v>
      </c>
      <c r="Q487" s="338"/>
      <c r="R487" s="344" t="s">
        <v>110</v>
      </c>
      <c r="S487" s="337"/>
      <c r="T487" s="338"/>
      <c r="U487" s="82" t="s">
        <v>1035</v>
      </c>
    </row>
    <row r="488" spans="1:21" ht="14.25" customHeight="1" x14ac:dyDescent="0.25">
      <c r="A488" s="83" t="s">
        <v>110</v>
      </c>
      <c r="B488" s="83" t="s">
        <v>110</v>
      </c>
      <c r="C488" s="343" t="s">
        <v>211</v>
      </c>
      <c r="D488" s="337"/>
      <c r="E488" s="337"/>
      <c r="F488" s="337"/>
      <c r="G488" s="337"/>
      <c r="H488" s="337"/>
      <c r="I488" s="337"/>
      <c r="J488" s="337"/>
      <c r="K488" s="337"/>
      <c r="L488" s="337"/>
      <c r="M488" s="337"/>
      <c r="N488" s="337"/>
      <c r="O488" s="338"/>
      <c r="P488" s="344" t="s">
        <v>110</v>
      </c>
      <c r="Q488" s="338"/>
      <c r="R488" s="344" t="s">
        <v>110</v>
      </c>
      <c r="S488" s="337"/>
      <c r="T488" s="338"/>
      <c r="U488" s="82" t="s">
        <v>1034</v>
      </c>
    </row>
    <row r="489" spans="1:21" ht="14.25" customHeight="1" x14ac:dyDescent="0.25">
      <c r="A489" s="83" t="s">
        <v>110</v>
      </c>
      <c r="B489" s="83" t="s">
        <v>110</v>
      </c>
      <c r="C489" s="343" t="s">
        <v>209</v>
      </c>
      <c r="D489" s="337"/>
      <c r="E489" s="337"/>
      <c r="F489" s="337"/>
      <c r="G489" s="337"/>
      <c r="H489" s="337"/>
      <c r="I489" s="337"/>
      <c r="J489" s="337"/>
      <c r="K489" s="337"/>
      <c r="L489" s="337"/>
      <c r="M489" s="337"/>
      <c r="N489" s="337"/>
      <c r="O489" s="338"/>
      <c r="P489" s="344" t="s">
        <v>110</v>
      </c>
      <c r="Q489" s="338"/>
      <c r="R489" s="344" t="s">
        <v>110</v>
      </c>
      <c r="S489" s="337"/>
      <c r="T489" s="338"/>
      <c r="U489" s="82" t="s">
        <v>1033</v>
      </c>
    </row>
    <row r="490" spans="1:21" ht="14.25" customHeight="1" x14ac:dyDescent="0.25">
      <c r="A490" s="83" t="s">
        <v>110</v>
      </c>
      <c r="B490" s="83" t="s">
        <v>110</v>
      </c>
      <c r="C490" s="343" t="s">
        <v>207</v>
      </c>
      <c r="D490" s="337"/>
      <c r="E490" s="337"/>
      <c r="F490" s="337"/>
      <c r="G490" s="337"/>
      <c r="H490" s="337"/>
      <c r="I490" s="337"/>
      <c r="J490" s="337"/>
      <c r="K490" s="337"/>
      <c r="L490" s="337"/>
      <c r="M490" s="337"/>
      <c r="N490" s="337"/>
      <c r="O490" s="338"/>
      <c r="P490" s="344" t="s">
        <v>110</v>
      </c>
      <c r="Q490" s="338"/>
      <c r="R490" s="344" t="s">
        <v>110</v>
      </c>
      <c r="S490" s="337"/>
      <c r="T490" s="338"/>
      <c r="U490" s="82" t="s">
        <v>1032</v>
      </c>
    </row>
    <row r="491" spans="1:21" ht="14.25" customHeight="1" x14ac:dyDescent="0.25">
      <c r="A491" s="83" t="s">
        <v>110</v>
      </c>
      <c r="B491" s="83" t="s">
        <v>110</v>
      </c>
      <c r="C491" s="343" t="s">
        <v>205</v>
      </c>
      <c r="D491" s="337"/>
      <c r="E491" s="337"/>
      <c r="F491" s="337"/>
      <c r="G491" s="337"/>
      <c r="H491" s="337"/>
      <c r="I491" s="337"/>
      <c r="J491" s="337"/>
      <c r="K491" s="337"/>
      <c r="L491" s="337"/>
      <c r="M491" s="337"/>
      <c r="N491" s="337"/>
      <c r="O491" s="338"/>
      <c r="P491" s="344" t="s">
        <v>110</v>
      </c>
      <c r="Q491" s="338"/>
      <c r="R491" s="344" t="s">
        <v>110</v>
      </c>
      <c r="S491" s="337"/>
      <c r="T491" s="338"/>
      <c r="U491" s="82" t="s">
        <v>1031</v>
      </c>
    </row>
    <row r="492" spans="1:21" ht="14.25" customHeight="1" x14ac:dyDescent="0.25">
      <c r="A492" s="83" t="s">
        <v>110</v>
      </c>
      <c r="B492" s="83" t="s">
        <v>110</v>
      </c>
      <c r="C492" s="343" t="s">
        <v>203</v>
      </c>
      <c r="D492" s="337"/>
      <c r="E492" s="337"/>
      <c r="F492" s="337"/>
      <c r="G492" s="337"/>
      <c r="H492" s="337"/>
      <c r="I492" s="337"/>
      <c r="J492" s="337"/>
      <c r="K492" s="337"/>
      <c r="L492" s="337"/>
      <c r="M492" s="337"/>
      <c r="N492" s="337"/>
      <c r="O492" s="338"/>
      <c r="P492" s="344" t="s">
        <v>110</v>
      </c>
      <c r="Q492" s="338"/>
      <c r="R492" s="344" t="s">
        <v>110</v>
      </c>
      <c r="S492" s="337"/>
      <c r="T492" s="338"/>
      <c r="U492" s="82" t="s">
        <v>1030</v>
      </c>
    </row>
    <row r="493" spans="1:21" ht="14.25" customHeight="1" x14ac:dyDescent="0.25">
      <c r="A493" s="83" t="s">
        <v>110</v>
      </c>
      <c r="B493" s="83" t="s">
        <v>110</v>
      </c>
      <c r="C493" s="343" t="s">
        <v>201</v>
      </c>
      <c r="D493" s="337"/>
      <c r="E493" s="337"/>
      <c r="F493" s="337"/>
      <c r="G493" s="337"/>
      <c r="H493" s="337"/>
      <c r="I493" s="337"/>
      <c r="J493" s="337"/>
      <c r="K493" s="337"/>
      <c r="L493" s="337"/>
      <c r="M493" s="337"/>
      <c r="N493" s="337"/>
      <c r="O493" s="338"/>
      <c r="P493" s="344" t="s">
        <v>110</v>
      </c>
      <c r="Q493" s="338"/>
      <c r="R493" s="344" t="s">
        <v>110</v>
      </c>
      <c r="S493" s="337"/>
      <c r="T493" s="338"/>
      <c r="U493" s="82" t="s">
        <v>1029</v>
      </c>
    </row>
    <row r="494" spans="1:21" ht="14.25" customHeight="1" x14ac:dyDescent="0.25">
      <c r="A494" s="83" t="s">
        <v>110</v>
      </c>
      <c r="B494" s="83" t="s">
        <v>110</v>
      </c>
      <c r="C494" s="343" t="s">
        <v>199</v>
      </c>
      <c r="D494" s="337"/>
      <c r="E494" s="337"/>
      <c r="F494" s="337"/>
      <c r="G494" s="337"/>
      <c r="H494" s="337"/>
      <c r="I494" s="337"/>
      <c r="J494" s="337"/>
      <c r="K494" s="337"/>
      <c r="L494" s="337"/>
      <c r="M494" s="337"/>
      <c r="N494" s="337"/>
      <c r="O494" s="338"/>
      <c r="P494" s="344" t="s">
        <v>110</v>
      </c>
      <c r="Q494" s="338"/>
      <c r="R494" s="344" t="s">
        <v>110</v>
      </c>
      <c r="S494" s="337"/>
      <c r="T494" s="338"/>
      <c r="U494" s="82" t="s">
        <v>1026</v>
      </c>
    </row>
    <row r="495" spans="1:21" ht="14.25" customHeight="1" x14ac:dyDescent="0.25">
      <c r="A495" s="83" t="s">
        <v>110</v>
      </c>
      <c r="B495" s="83" t="s">
        <v>110</v>
      </c>
      <c r="C495" s="343" t="s">
        <v>570</v>
      </c>
      <c r="D495" s="337"/>
      <c r="E495" s="337"/>
      <c r="F495" s="337"/>
      <c r="G495" s="337"/>
      <c r="H495" s="337"/>
      <c r="I495" s="337"/>
      <c r="J495" s="337"/>
      <c r="K495" s="337"/>
      <c r="L495" s="337"/>
      <c r="M495" s="337"/>
      <c r="N495" s="337"/>
      <c r="O495" s="338"/>
      <c r="P495" s="344" t="s">
        <v>110</v>
      </c>
      <c r="Q495" s="338"/>
      <c r="R495" s="344" t="s">
        <v>110</v>
      </c>
      <c r="S495" s="337"/>
      <c r="T495" s="338"/>
      <c r="U495" s="82" t="s">
        <v>1028</v>
      </c>
    </row>
    <row r="496" spans="1:21" ht="14.25" customHeight="1" x14ac:dyDescent="0.25">
      <c r="A496" s="83" t="s">
        <v>110</v>
      </c>
      <c r="B496" s="83" t="s">
        <v>110</v>
      </c>
      <c r="C496" s="343" t="s">
        <v>198</v>
      </c>
      <c r="D496" s="337"/>
      <c r="E496" s="337"/>
      <c r="F496" s="337"/>
      <c r="G496" s="337"/>
      <c r="H496" s="337"/>
      <c r="I496" s="337"/>
      <c r="J496" s="337"/>
      <c r="K496" s="337"/>
      <c r="L496" s="337"/>
      <c r="M496" s="337"/>
      <c r="N496" s="337"/>
      <c r="O496" s="338"/>
      <c r="P496" s="344" t="s">
        <v>110</v>
      </c>
      <c r="Q496" s="338"/>
      <c r="R496" s="344" t="s">
        <v>110</v>
      </c>
      <c r="S496" s="337"/>
      <c r="T496" s="338"/>
      <c r="U496" s="82" t="s">
        <v>1026</v>
      </c>
    </row>
    <row r="497" spans="1:21" ht="14.25" customHeight="1" x14ac:dyDescent="0.25">
      <c r="A497" s="83" t="s">
        <v>110</v>
      </c>
      <c r="B497" s="83" t="s">
        <v>110</v>
      </c>
      <c r="C497" s="343" t="s">
        <v>1027</v>
      </c>
      <c r="D497" s="337"/>
      <c r="E497" s="337"/>
      <c r="F497" s="337"/>
      <c r="G497" s="337"/>
      <c r="H497" s="337"/>
      <c r="I497" s="337"/>
      <c r="J497" s="337"/>
      <c r="K497" s="337"/>
      <c r="L497" s="337"/>
      <c r="M497" s="337"/>
      <c r="N497" s="337"/>
      <c r="O497" s="338"/>
      <c r="P497" s="344" t="s">
        <v>110</v>
      </c>
      <c r="Q497" s="338"/>
      <c r="R497" s="344" t="s">
        <v>110</v>
      </c>
      <c r="S497" s="337"/>
      <c r="T497" s="338"/>
      <c r="U497" s="82" t="s">
        <v>1026</v>
      </c>
    </row>
    <row r="498" spans="1:21" ht="14.25" customHeight="1" x14ac:dyDescent="0.25">
      <c r="A498" s="83" t="s">
        <v>110</v>
      </c>
      <c r="B498" s="83" t="s">
        <v>110</v>
      </c>
      <c r="C498" s="343" t="s">
        <v>196</v>
      </c>
      <c r="D498" s="337"/>
      <c r="E498" s="337"/>
      <c r="F498" s="337"/>
      <c r="G498" s="337"/>
      <c r="H498" s="337"/>
      <c r="I498" s="337"/>
      <c r="J498" s="337"/>
      <c r="K498" s="337"/>
      <c r="L498" s="337"/>
      <c r="M498" s="337"/>
      <c r="N498" s="337"/>
      <c r="O498" s="338"/>
      <c r="P498" s="344" t="s">
        <v>110</v>
      </c>
      <c r="Q498" s="338"/>
      <c r="R498" s="344" t="s">
        <v>110</v>
      </c>
      <c r="S498" s="337"/>
      <c r="T498" s="338"/>
      <c r="U498" s="82" t="s">
        <v>110</v>
      </c>
    </row>
    <row r="499" spans="1:21" ht="14.25" customHeight="1" x14ac:dyDescent="0.25">
      <c r="A499" s="83" t="s">
        <v>110</v>
      </c>
      <c r="B499" s="83" t="s">
        <v>110</v>
      </c>
      <c r="C499" s="343" t="s">
        <v>195</v>
      </c>
      <c r="D499" s="337"/>
      <c r="E499" s="337"/>
      <c r="F499" s="337"/>
      <c r="G499" s="337"/>
      <c r="H499" s="337"/>
      <c r="I499" s="337"/>
      <c r="J499" s="337"/>
      <c r="K499" s="337"/>
      <c r="L499" s="337"/>
      <c r="M499" s="337"/>
      <c r="N499" s="337"/>
      <c r="O499" s="338"/>
      <c r="P499" s="344" t="s">
        <v>110</v>
      </c>
      <c r="Q499" s="338"/>
      <c r="R499" s="344" t="s">
        <v>110</v>
      </c>
      <c r="S499" s="337"/>
      <c r="T499" s="338"/>
      <c r="U499" s="82" t="s">
        <v>1025</v>
      </c>
    </row>
    <row r="500" spans="1:21" ht="14.25" customHeight="1" x14ac:dyDescent="0.25">
      <c r="A500" s="83" t="s">
        <v>110</v>
      </c>
      <c r="B500" s="83" t="s">
        <v>110</v>
      </c>
      <c r="C500" s="343" t="s">
        <v>193</v>
      </c>
      <c r="D500" s="337"/>
      <c r="E500" s="337"/>
      <c r="F500" s="337"/>
      <c r="G500" s="337"/>
      <c r="H500" s="337"/>
      <c r="I500" s="337"/>
      <c r="J500" s="337"/>
      <c r="K500" s="337"/>
      <c r="L500" s="337"/>
      <c r="M500" s="337"/>
      <c r="N500" s="337"/>
      <c r="O500" s="338"/>
      <c r="P500" s="344" t="s">
        <v>110</v>
      </c>
      <c r="Q500" s="338"/>
      <c r="R500" s="344" t="s">
        <v>110</v>
      </c>
      <c r="S500" s="337"/>
      <c r="T500" s="338"/>
      <c r="U500" s="82" t="s">
        <v>1024</v>
      </c>
    </row>
    <row r="501" spans="1:21" ht="21.2" customHeight="1" x14ac:dyDescent="0.25">
      <c r="A501" s="83" t="s">
        <v>110</v>
      </c>
      <c r="B501" s="83" t="s">
        <v>191</v>
      </c>
      <c r="C501" s="343" t="s">
        <v>190</v>
      </c>
      <c r="D501" s="337"/>
      <c r="E501" s="337"/>
      <c r="F501" s="337"/>
      <c r="G501" s="337"/>
      <c r="H501" s="337"/>
      <c r="I501" s="337"/>
      <c r="J501" s="337"/>
      <c r="K501" s="337"/>
      <c r="L501" s="337"/>
      <c r="M501" s="337"/>
      <c r="N501" s="337"/>
      <c r="O501" s="338"/>
      <c r="P501" s="344" t="s">
        <v>110</v>
      </c>
      <c r="Q501" s="338"/>
      <c r="R501" s="344" t="s">
        <v>189</v>
      </c>
      <c r="S501" s="337"/>
      <c r="T501" s="338"/>
      <c r="U501" s="82" t="s">
        <v>1023</v>
      </c>
    </row>
    <row r="502" spans="1:21" ht="14.25" customHeight="1" x14ac:dyDescent="0.25">
      <c r="A502" s="83" t="s">
        <v>110</v>
      </c>
      <c r="B502" s="83" t="s">
        <v>110</v>
      </c>
      <c r="C502" s="343" t="s">
        <v>187</v>
      </c>
      <c r="D502" s="337"/>
      <c r="E502" s="337"/>
      <c r="F502" s="337"/>
      <c r="G502" s="337"/>
      <c r="H502" s="337"/>
      <c r="I502" s="337"/>
      <c r="J502" s="337"/>
      <c r="K502" s="337"/>
      <c r="L502" s="337"/>
      <c r="M502" s="337"/>
      <c r="N502" s="337"/>
      <c r="O502" s="338"/>
      <c r="P502" s="344" t="s">
        <v>110</v>
      </c>
      <c r="Q502" s="338"/>
      <c r="R502" s="344" t="s">
        <v>110</v>
      </c>
      <c r="S502" s="337"/>
      <c r="T502" s="338"/>
      <c r="U502" s="82" t="s">
        <v>1022</v>
      </c>
    </row>
    <row r="503" spans="1:21" ht="21.2" customHeight="1" x14ac:dyDescent="0.25">
      <c r="A503" s="83" t="s">
        <v>110</v>
      </c>
      <c r="B503" s="83" t="s">
        <v>185</v>
      </c>
      <c r="C503" s="343" t="s">
        <v>184</v>
      </c>
      <c r="D503" s="337"/>
      <c r="E503" s="337"/>
      <c r="F503" s="337"/>
      <c r="G503" s="337"/>
      <c r="H503" s="337"/>
      <c r="I503" s="337"/>
      <c r="J503" s="337"/>
      <c r="K503" s="337"/>
      <c r="L503" s="337"/>
      <c r="M503" s="337"/>
      <c r="N503" s="337"/>
      <c r="O503" s="338"/>
      <c r="P503" s="344" t="s">
        <v>110</v>
      </c>
      <c r="Q503" s="338"/>
      <c r="R503" s="344" t="s">
        <v>183</v>
      </c>
      <c r="S503" s="337"/>
      <c r="T503" s="338"/>
      <c r="U503" s="82" t="s">
        <v>1021</v>
      </c>
    </row>
    <row r="504" spans="1:21" ht="14.25" customHeight="1" x14ac:dyDescent="0.25">
      <c r="A504" s="83" t="s">
        <v>110</v>
      </c>
      <c r="B504" s="83" t="s">
        <v>110</v>
      </c>
      <c r="C504" s="343" t="s">
        <v>181</v>
      </c>
      <c r="D504" s="314"/>
      <c r="E504" s="314"/>
      <c r="F504" s="314"/>
      <c r="G504" s="314"/>
      <c r="H504" s="314"/>
      <c r="I504" s="314"/>
      <c r="J504" s="314"/>
      <c r="K504" s="314"/>
      <c r="L504" s="314"/>
      <c r="M504" s="314"/>
      <c r="N504" s="314"/>
      <c r="O504" s="322"/>
      <c r="P504" s="344" t="s">
        <v>110</v>
      </c>
      <c r="Q504" s="322"/>
      <c r="R504" s="344" t="s">
        <v>110</v>
      </c>
      <c r="S504" s="314"/>
      <c r="T504" s="322"/>
      <c r="U504" s="82" t="s">
        <v>1020</v>
      </c>
    </row>
    <row r="505" spans="1:21" ht="14.25" customHeight="1" x14ac:dyDescent="0.25">
      <c r="A505" s="83" t="s">
        <v>110</v>
      </c>
      <c r="B505" s="83" t="s">
        <v>110</v>
      </c>
      <c r="C505" s="343" t="s">
        <v>180</v>
      </c>
      <c r="D505" s="314"/>
      <c r="E505" s="314"/>
      <c r="F505" s="314"/>
      <c r="G505" s="314"/>
      <c r="H505" s="314"/>
      <c r="I505" s="314"/>
      <c r="J505" s="314"/>
      <c r="K505" s="314"/>
      <c r="L505" s="314"/>
      <c r="M505" s="314"/>
      <c r="N505" s="314"/>
      <c r="O505" s="322"/>
      <c r="P505" s="344" t="s">
        <v>110</v>
      </c>
      <c r="Q505" s="322"/>
      <c r="R505" s="344" t="s">
        <v>110</v>
      </c>
      <c r="S505" s="314"/>
      <c r="T505" s="322"/>
      <c r="U505" s="82" t="s">
        <v>1020</v>
      </c>
    </row>
    <row r="506" spans="1:21" ht="21.2" customHeight="1" x14ac:dyDescent="0.25">
      <c r="A506" s="83" t="s">
        <v>110</v>
      </c>
      <c r="B506" s="83" t="s">
        <v>178</v>
      </c>
      <c r="C506" s="343" t="s">
        <v>177</v>
      </c>
      <c r="D506" s="314"/>
      <c r="E506" s="314"/>
      <c r="F506" s="314"/>
      <c r="G506" s="314"/>
      <c r="H506" s="314"/>
      <c r="I506" s="314"/>
      <c r="J506" s="314"/>
      <c r="K506" s="314"/>
      <c r="L506" s="314"/>
      <c r="M506" s="314"/>
      <c r="N506" s="314"/>
      <c r="O506" s="322"/>
      <c r="P506" s="344" t="s">
        <v>110</v>
      </c>
      <c r="Q506" s="322"/>
      <c r="R506" s="344" t="s">
        <v>176</v>
      </c>
      <c r="S506" s="314"/>
      <c r="T506" s="322"/>
      <c r="U506" s="82" t="s">
        <v>1019</v>
      </c>
    </row>
    <row r="507" spans="1:21" ht="14.25" customHeight="1" x14ac:dyDescent="0.25">
      <c r="A507" s="83" t="s">
        <v>110</v>
      </c>
      <c r="B507" s="83" t="s">
        <v>110</v>
      </c>
      <c r="C507" s="343" t="s">
        <v>174</v>
      </c>
      <c r="D507" s="314"/>
      <c r="E507" s="314"/>
      <c r="F507" s="314"/>
      <c r="G507" s="314"/>
      <c r="H507" s="314"/>
      <c r="I507" s="314"/>
      <c r="J507" s="314"/>
      <c r="K507" s="314"/>
      <c r="L507" s="314"/>
      <c r="M507" s="314"/>
      <c r="N507" s="314"/>
      <c r="O507" s="322"/>
      <c r="P507" s="344" t="s">
        <v>110</v>
      </c>
      <c r="Q507" s="322"/>
      <c r="R507" s="344" t="s">
        <v>110</v>
      </c>
      <c r="S507" s="314"/>
      <c r="T507" s="322"/>
      <c r="U507" s="82" t="s">
        <v>1018</v>
      </c>
    </row>
    <row r="508" spans="1:21" ht="40.35" customHeight="1" x14ac:dyDescent="0.25"/>
    <row r="509" spans="1:21" ht="14.25" customHeight="1" x14ac:dyDescent="0.25">
      <c r="A509" s="81" t="s">
        <v>110</v>
      </c>
      <c r="B509" s="346" t="s">
        <v>172</v>
      </c>
      <c r="C509" s="295"/>
      <c r="D509" s="295"/>
      <c r="E509" s="295"/>
      <c r="F509" s="295"/>
      <c r="G509" s="295"/>
      <c r="H509" s="295"/>
      <c r="I509" s="295"/>
      <c r="J509" s="295"/>
      <c r="K509" s="346" t="s">
        <v>171</v>
      </c>
      <c r="L509" s="295"/>
      <c r="M509" s="295"/>
      <c r="N509" s="295"/>
      <c r="O509" s="295"/>
      <c r="P509" s="295"/>
      <c r="Q509" s="295"/>
      <c r="R509" s="295"/>
      <c r="S509" s="295"/>
      <c r="T509" s="295"/>
      <c r="U509" s="295"/>
    </row>
    <row r="510" spans="1:21" ht="20.45" customHeight="1" x14ac:dyDescent="0.25">
      <c r="A510" s="81" t="s">
        <v>110</v>
      </c>
      <c r="B510" s="81" t="s">
        <v>170</v>
      </c>
      <c r="C510" s="292" t="s">
        <v>110</v>
      </c>
      <c r="D510" s="293"/>
      <c r="E510" s="294" t="s">
        <v>110</v>
      </c>
      <c r="F510" s="295"/>
      <c r="G510" s="347" t="s">
        <v>169</v>
      </c>
      <c r="H510" s="295"/>
      <c r="I510" s="295"/>
      <c r="J510" s="295"/>
      <c r="K510" s="294" t="s">
        <v>170</v>
      </c>
      <c r="L510" s="295"/>
      <c r="M510" s="295"/>
      <c r="N510" s="292" t="s">
        <v>110</v>
      </c>
      <c r="O510" s="293"/>
      <c r="P510" s="293"/>
      <c r="Q510" s="294" t="s">
        <v>110</v>
      </c>
      <c r="R510" s="295"/>
      <c r="S510" s="295"/>
      <c r="T510" s="347" t="s">
        <v>169</v>
      </c>
      <c r="U510" s="295"/>
    </row>
    <row r="511" spans="1:21" ht="14.25" customHeight="1" x14ac:dyDescent="0.25"/>
  </sheetData>
  <mergeCells count="2875">
    <mergeCell ref="C507:O507"/>
    <mergeCell ref="P507:Q507"/>
    <mergeCell ref="R507:T507"/>
    <mergeCell ref="B509:J509"/>
    <mergeCell ref="K509:U509"/>
    <mergeCell ref="C510:D510"/>
    <mergeCell ref="E510:F510"/>
    <mergeCell ref="G510:J510"/>
    <mergeCell ref="K510:M510"/>
    <mergeCell ref="N510:P510"/>
    <mergeCell ref="C505:O505"/>
    <mergeCell ref="P505:Q505"/>
    <mergeCell ref="R505:T505"/>
    <mergeCell ref="C506:O506"/>
    <mergeCell ref="P506:Q506"/>
    <mergeCell ref="R506:T506"/>
    <mergeCell ref="Q510:S510"/>
    <mergeCell ref="T510:U510"/>
    <mergeCell ref="C503:O503"/>
    <mergeCell ref="P503:Q503"/>
    <mergeCell ref="R503:T503"/>
    <mergeCell ref="C504:O504"/>
    <mergeCell ref="P504:Q504"/>
    <mergeCell ref="R504:T504"/>
    <mergeCell ref="C501:O501"/>
    <mergeCell ref="P501:Q501"/>
    <mergeCell ref="R501:T501"/>
    <mergeCell ref="C502:O502"/>
    <mergeCell ref="P502:Q502"/>
    <mergeCell ref="R502:T502"/>
    <mergeCell ref="C499:O499"/>
    <mergeCell ref="P499:Q499"/>
    <mergeCell ref="R499:T499"/>
    <mergeCell ref="C500:O500"/>
    <mergeCell ref="P500:Q500"/>
    <mergeCell ref="R500:T500"/>
    <mergeCell ref="C497:O497"/>
    <mergeCell ref="P497:Q497"/>
    <mergeCell ref="R497:T497"/>
    <mergeCell ref="C498:O498"/>
    <mergeCell ref="P498:Q498"/>
    <mergeCell ref="R498:T498"/>
    <mergeCell ref="C495:O495"/>
    <mergeCell ref="P495:Q495"/>
    <mergeCell ref="R495:T495"/>
    <mergeCell ref="C496:O496"/>
    <mergeCell ref="P496:Q496"/>
    <mergeCell ref="R496:T496"/>
    <mergeCell ref="C493:O493"/>
    <mergeCell ref="P493:Q493"/>
    <mergeCell ref="R493:T493"/>
    <mergeCell ref="C494:O494"/>
    <mergeCell ref="P494:Q494"/>
    <mergeCell ref="R494:T494"/>
    <mergeCell ref="C491:O491"/>
    <mergeCell ref="P491:Q491"/>
    <mergeCell ref="R491:T491"/>
    <mergeCell ref="C492:O492"/>
    <mergeCell ref="P492:Q492"/>
    <mergeCell ref="R492:T492"/>
    <mergeCell ref="C489:O489"/>
    <mergeCell ref="P489:Q489"/>
    <mergeCell ref="R489:T489"/>
    <mergeCell ref="C490:O490"/>
    <mergeCell ref="P490:Q490"/>
    <mergeCell ref="R490:T490"/>
    <mergeCell ref="C487:O487"/>
    <mergeCell ref="P487:Q487"/>
    <mergeCell ref="R487:T487"/>
    <mergeCell ref="C488:O488"/>
    <mergeCell ref="P488:Q488"/>
    <mergeCell ref="R488:T488"/>
    <mergeCell ref="C485:O485"/>
    <mergeCell ref="P485:Q485"/>
    <mergeCell ref="R485:T485"/>
    <mergeCell ref="C486:O486"/>
    <mergeCell ref="P486:Q486"/>
    <mergeCell ref="R486:T486"/>
    <mergeCell ref="C483:O483"/>
    <mergeCell ref="P483:Q483"/>
    <mergeCell ref="R483:T483"/>
    <mergeCell ref="C484:O484"/>
    <mergeCell ref="P484:Q484"/>
    <mergeCell ref="R484:T484"/>
    <mergeCell ref="C480:O480"/>
    <mergeCell ref="P480:Q480"/>
    <mergeCell ref="R480:T480"/>
    <mergeCell ref="C481:O481"/>
    <mergeCell ref="P481:Q481"/>
    <mergeCell ref="R481:T481"/>
    <mergeCell ref="C478:O478"/>
    <mergeCell ref="P478:Q478"/>
    <mergeCell ref="R478:T478"/>
    <mergeCell ref="C479:O479"/>
    <mergeCell ref="P479:Q479"/>
    <mergeCell ref="R479:T479"/>
    <mergeCell ref="C476:O476"/>
    <mergeCell ref="P476:Q476"/>
    <mergeCell ref="R476:T476"/>
    <mergeCell ref="C477:O477"/>
    <mergeCell ref="P477:Q477"/>
    <mergeCell ref="R477:T477"/>
    <mergeCell ref="C474:O474"/>
    <mergeCell ref="P474:Q474"/>
    <mergeCell ref="R474:T474"/>
    <mergeCell ref="C475:O475"/>
    <mergeCell ref="P475:Q475"/>
    <mergeCell ref="R475:T475"/>
    <mergeCell ref="C471:L471"/>
    <mergeCell ref="M471:O471"/>
    <mergeCell ref="P471:Q471"/>
    <mergeCell ref="R471:T471"/>
    <mergeCell ref="C473:O473"/>
    <mergeCell ref="P473:Q473"/>
    <mergeCell ref="R473:T473"/>
    <mergeCell ref="C469:E469"/>
    <mergeCell ref="F469:G469"/>
    <mergeCell ref="H469:I469"/>
    <mergeCell ref="J469:K469"/>
    <mergeCell ref="M469:N469"/>
    <mergeCell ref="R470:T470"/>
    <mergeCell ref="C470:E470"/>
    <mergeCell ref="F470:G470"/>
    <mergeCell ref="P468:Q468"/>
    <mergeCell ref="H470:I470"/>
    <mergeCell ref="J470:K470"/>
    <mergeCell ref="M470:N470"/>
    <mergeCell ref="P470:Q470"/>
    <mergeCell ref="R468:T468"/>
    <mergeCell ref="R467:T467"/>
    <mergeCell ref="C466:E466"/>
    <mergeCell ref="F466:G466"/>
    <mergeCell ref="P469:Q469"/>
    <mergeCell ref="R469:T469"/>
    <mergeCell ref="C468:E468"/>
    <mergeCell ref="F468:G468"/>
    <mergeCell ref="H468:I468"/>
    <mergeCell ref="J468:K468"/>
    <mergeCell ref="M468:N468"/>
    <mergeCell ref="C467:E467"/>
    <mergeCell ref="F467:G467"/>
    <mergeCell ref="H467:I467"/>
    <mergeCell ref="J467:K467"/>
    <mergeCell ref="M467:N467"/>
    <mergeCell ref="P467:Q467"/>
    <mergeCell ref="C465:E465"/>
    <mergeCell ref="F465:G465"/>
    <mergeCell ref="H465:I465"/>
    <mergeCell ref="J465:K465"/>
    <mergeCell ref="M465:N465"/>
    <mergeCell ref="R466:T466"/>
    <mergeCell ref="P464:Q464"/>
    <mergeCell ref="H466:I466"/>
    <mergeCell ref="J466:K466"/>
    <mergeCell ref="M466:N466"/>
    <mergeCell ref="P466:Q466"/>
    <mergeCell ref="R464:T464"/>
    <mergeCell ref="R463:T463"/>
    <mergeCell ref="C462:E462"/>
    <mergeCell ref="F462:G462"/>
    <mergeCell ref="P465:Q465"/>
    <mergeCell ref="R465:T465"/>
    <mergeCell ref="C464:E464"/>
    <mergeCell ref="F464:G464"/>
    <mergeCell ref="H464:I464"/>
    <mergeCell ref="J464:K464"/>
    <mergeCell ref="M464:N464"/>
    <mergeCell ref="C463:E463"/>
    <mergeCell ref="F463:G463"/>
    <mergeCell ref="H463:I463"/>
    <mergeCell ref="J463:K463"/>
    <mergeCell ref="M463:N463"/>
    <mergeCell ref="P463:Q463"/>
    <mergeCell ref="H462:I462"/>
    <mergeCell ref="J462:K462"/>
    <mergeCell ref="M462:N462"/>
    <mergeCell ref="P462:Q462"/>
    <mergeCell ref="P460:Q460"/>
    <mergeCell ref="R460:T460"/>
    <mergeCell ref="R461:T461"/>
    <mergeCell ref="R462:T462"/>
    <mergeCell ref="C461:E461"/>
    <mergeCell ref="F461:G461"/>
    <mergeCell ref="H461:I461"/>
    <mergeCell ref="J461:K461"/>
    <mergeCell ref="M461:N461"/>
    <mergeCell ref="P461:Q461"/>
    <mergeCell ref="R458:T458"/>
    <mergeCell ref="C459:L459"/>
    <mergeCell ref="M459:O459"/>
    <mergeCell ref="P459:Q459"/>
    <mergeCell ref="R459:T459"/>
    <mergeCell ref="C460:E460"/>
    <mergeCell ref="F460:G460"/>
    <mergeCell ref="H460:I460"/>
    <mergeCell ref="J460:K460"/>
    <mergeCell ref="M460:N460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P448:Q448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R446:T446"/>
    <mergeCell ref="C447:L447"/>
    <mergeCell ref="M447:O447"/>
    <mergeCell ref="P447:Q447"/>
    <mergeCell ref="R447:T447"/>
    <mergeCell ref="C448:E448"/>
    <mergeCell ref="F448:G448"/>
    <mergeCell ref="H448:I448"/>
    <mergeCell ref="J448:K448"/>
    <mergeCell ref="M448:N448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4:O434"/>
    <mergeCell ref="P434:Q434"/>
    <mergeCell ref="R434:T434"/>
    <mergeCell ref="A435:U435"/>
    <mergeCell ref="C436:E436"/>
    <mergeCell ref="F436:G436"/>
    <mergeCell ref="H436:I436"/>
    <mergeCell ref="J436:K436"/>
    <mergeCell ref="M436:N436"/>
    <mergeCell ref="P436:Q436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P427:Q427"/>
    <mergeCell ref="R427:T427"/>
    <mergeCell ref="C428:L428"/>
    <mergeCell ref="M428:O428"/>
    <mergeCell ref="P428:Q428"/>
    <mergeCell ref="R428:T428"/>
    <mergeCell ref="R425:T425"/>
    <mergeCell ref="C426:L426"/>
    <mergeCell ref="M426:O426"/>
    <mergeCell ref="P426:Q426"/>
    <mergeCell ref="R426:T426"/>
    <mergeCell ref="C427:E427"/>
    <mergeCell ref="F427:G427"/>
    <mergeCell ref="H427:I427"/>
    <mergeCell ref="J427:K427"/>
    <mergeCell ref="M427:N427"/>
    <mergeCell ref="C423:O423"/>
    <mergeCell ref="P423:Q423"/>
    <mergeCell ref="R423:T423"/>
    <mergeCell ref="A424:U424"/>
    <mergeCell ref="C425:E425"/>
    <mergeCell ref="F425:G425"/>
    <mergeCell ref="H425:I425"/>
    <mergeCell ref="J425:K425"/>
    <mergeCell ref="M425:N425"/>
    <mergeCell ref="P425:Q425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R411:T411"/>
    <mergeCell ref="C412:L412"/>
    <mergeCell ref="M412:O412"/>
    <mergeCell ref="P412:Q412"/>
    <mergeCell ref="R412:T412"/>
    <mergeCell ref="C414:O414"/>
    <mergeCell ref="P414:Q414"/>
    <mergeCell ref="R414:T414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A401:U401"/>
    <mergeCell ref="C402:E402"/>
    <mergeCell ref="F402:G402"/>
    <mergeCell ref="H402:I402"/>
    <mergeCell ref="J402:K402"/>
    <mergeCell ref="M402:N402"/>
    <mergeCell ref="P402:Q402"/>
    <mergeCell ref="R402:T402"/>
    <mergeCell ref="C399:O399"/>
    <mergeCell ref="P399:Q399"/>
    <mergeCell ref="R399:T399"/>
    <mergeCell ref="C400:O400"/>
    <mergeCell ref="P400:Q400"/>
    <mergeCell ref="R400:T400"/>
    <mergeCell ref="C397:O397"/>
    <mergeCell ref="P397:Q397"/>
    <mergeCell ref="R397:T397"/>
    <mergeCell ref="C398:O398"/>
    <mergeCell ref="P398:Q398"/>
    <mergeCell ref="R398:T398"/>
    <mergeCell ref="C395:O395"/>
    <mergeCell ref="P395:Q395"/>
    <mergeCell ref="R395:T395"/>
    <mergeCell ref="C396:O396"/>
    <mergeCell ref="P396:Q396"/>
    <mergeCell ref="R396:T396"/>
    <mergeCell ref="C393:O393"/>
    <mergeCell ref="P393:Q393"/>
    <mergeCell ref="R393:T393"/>
    <mergeCell ref="C394:O394"/>
    <mergeCell ref="P394:Q394"/>
    <mergeCell ref="R394:T394"/>
    <mergeCell ref="C391:O391"/>
    <mergeCell ref="P391:Q391"/>
    <mergeCell ref="R391:T391"/>
    <mergeCell ref="C392:O392"/>
    <mergeCell ref="P392:Q392"/>
    <mergeCell ref="R392:T392"/>
    <mergeCell ref="C389:O389"/>
    <mergeCell ref="P389:Q389"/>
    <mergeCell ref="R389:T389"/>
    <mergeCell ref="C390:O390"/>
    <mergeCell ref="P390:Q390"/>
    <mergeCell ref="R390:T390"/>
    <mergeCell ref="R385:T385"/>
    <mergeCell ref="C386:L386"/>
    <mergeCell ref="M386:O386"/>
    <mergeCell ref="P386:Q386"/>
    <mergeCell ref="R386:T386"/>
    <mergeCell ref="C388:O388"/>
    <mergeCell ref="P388:Q388"/>
    <mergeCell ref="R388:T388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4:T374"/>
    <mergeCell ref="C375:T375"/>
    <mergeCell ref="C376:E376"/>
    <mergeCell ref="F376:G376"/>
    <mergeCell ref="H376:I376"/>
    <mergeCell ref="J376:K376"/>
    <mergeCell ref="M376:N376"/>
    <mergeCell ref="P376:Q376"/>
    <mergeCell ref="R376:T376"/>
    <mergeCell ref="C373:L373"/>
    <mergeCell ref="M373:O373"/>
    <mergeCell ref="P373:Q373"/>
    <mergeCell ref="R373:T373"/>
    <mergeCell ref="C374:E374"/>
    <mergeCell ref="F374:G374"/>
    <mergeCell ref="H374:I374"/>
    <mergeCell ref="J374:K374"/>
    <mergeCell ref="M374:N374"/>
    <mergeCell ref="P374:Q374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8:T358"/>
    <mergeCell ref="C359:T359"/>
    <mergeCell ref="C360:E360"/>
    <mergeCell ref="F360:G360"/>
    <mergeCell ref="H360:I360"/>
    <mergeCell ref="J360:K360"/>
    <mergeCell ref="M360:N360"/>
    <mergeCell ref="P360:Q360"/>
    <mergeCell ref="R360:T360"/>
    <mergeCell ref="C357:L357"/>
    <mergeCell ref="M357:O357"/>
    <mergeCell ref="P357:Q357"/>
    <mergeCell ref="R357:T357"/>
    <mergeCell ref="C358:E358"/>
    <mergeCell ref="F358:G358"/>
    <mergeCell ref="H358:I358"/>
    <mergeCell ref="J358:K358"/>
    <mergeCell ref="M358:N358"/>
    <mergeCell ref="P358:Q358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4:T344"/>
    <mergeCell ref="C345:T345"/>
    <mergeCell ref="C346:E346"/>
    <mergeCell ref="F346:G346"/>
    <mergeCell ref="H346:I346"/>
    <mergeCell ref="J346:K346"/>
    <mergeCell ref="M346:N346"/>
    <mergeCell ref="P346:Q346"/>
    <mergeCell ref="R346:T346"/>
    <mergeCell ref="C343:L343"/>
    <mergeCell ref="M343:O343"/>
    <mergeCell ref="P343:Q343"/>
    <mergeCell ref="R343:T343"/>
    <mergeCell ref="C344:E344"/>
    <mergeCell ref="F344:G344"/>
    <mergeCell ref="H344:I344"/>
    <mergeCell ref="J344:K344"/>
    <mergeCell ref="M344:N344"/>
    <mergeCell ref="P344:Q344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P330:Q330"/>
    <mergeCell ref="R330:T330"/>
    <mergeCell ref="C331:T331"/>
    <mergeCell ref="C332:E332"/>
    <mergeCell ref="F332:G332"/>
    <mergeCell ref="H332:I332"/>
    <mergeCell ref="J332:K332"/>
    <mergeCell ref="M332:N332"/>
    <mergeCell ref="P332:Q332"/>
    <mergeCell ref="R332:T332"/>
    <mergeCell ref="R328:T328"/>
    <mergeCell ref="C329:L329"/>
    <mergeCell ref="M329:O329"/>
    <mergeCell ref="P329:Q329"/>
    <mergeCell ref="R329:T329"/>
    <mergeCell ref="C330:E330"/>
    <mergeCell ref="F330:G330"/>
    <mergeCell ref="H330:I330"/>
    <mergeCell ref="J330:K330"/>
    <mergeCell ref="M330:N330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R325:T325"/>
    <mergeCell ref="C325:E325"/>
    <mergeCell ref="F325:G325"/>
    <mergeCell ref="H325:I325"/>
    <mergeCell ref="J325:K325"/>
    <mergeCell ref="M325:N325"/>
    <mergeCell ref="P325:Q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P311:Q311"/>
    <mergeCell ref="R311:T311"/>
    <mergeCell ref="C312:T312"/>
    <mergeCell ref="C313:E313"/>
    <mergeCell ref="F313:G313"/>
    <mergeCell ref="H313:I313"/>
    <mergeCell ref="J313:K313"/>
    <mergeCell ref="M313:N313"/>
    <mergeCell ref="P313:Q313"/>
    <mergeCell ref="R313:T313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R306:T306"/>
    <mergeCell ref="C306:E306"/>
    <mergeCell ref="F306:G306"/>
    <mergeCell ref="H306:I306"/>
    <mergeCell ref="J306:K306"/>
    <mergeCell ref="M306:N306"/>
    <mergeCell ref="P306:Q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8:T288"/>
    <mergeCell ref="C289:T289"/>
    <mergeCell ref="C290:E290"/>
    <mergeCell ref="F290:G290"/>
    <mergeCell ref="H290:I290"/>
    <mergeCell ref="J290:K290"/>
    <mergeCell ref="M290:N290"/>
    <mergeCell ref="P290:Q290"/>
    <mergeCell ref="R290:T290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P288:Q288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6:T266"/>
    <mergeCell ref="C267:T267"/>
    <mergeCell ref="C268:E268"/>
    <mergeCell ref="F268:G268"/>
    <mergeCell ref="H268:I268"/>
    <mergeCell ref="J268:K268"/>
    <mergeCell ref="M268:N268"/>
    <mergeCell ref="P268:Q268"/>
    <mergeCell ref="R268:T268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M266:N266"/>
    <mergeCell ref="P266:Q26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P247:Q247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4:L234"/>
    <mergeCell ref="M234:O234"/>
    <mergeCell ref="P234:Q234"/>
    <mergeCell ref="R234:T234"/>
    <mergeCell ref="C235:E235"/>
    <mergeCell ref="F235:G235"/>
    <mergeCell ref="H235:I235"/>
    <mergeCell ref="J235:K235"/>
    <mergeCell ref="M235:N235"/>
    <mergeCell ref="P235:Q235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P217:Q217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R212:T212"/>
    <mergeCell ref="C212:E212"/>
    <mergeCell ref="F212:G212"/>
    <mergeCell ref="H212:I212"/>
    <mergeCell ref="J212:K212"/>
    <mergeCell ref="M212:N212"/>
    <mergeCell ref="P212:Q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3:T173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C172:L172"/>
    <mergeCell ref="M172:O172"/>
    <mergeCell ref="P172:Q172"/>
    <mergeCell ref="R172:T172"/>
    <mergeCell ref="C173:E173"/>
    <mergeCell ref="F173:G173"/>
    <mergeCell ref="H173:I173"/>
    <mergeCell ref="J173:K173"/>
    <mergeCell ref="M173:N173"/>
    <mergeCell ref="P173:Q173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P157:Q157"/>
    <mergeCell ref="R157:T157"/>
    <mergeCell ref="C158:T158"/>
    <mergeCell ref="C159:E159"/>
    <mergeCell ref="F159:G159"/>
    <mergeCell ref="H159:I159"/>
    <mergeCell ref="J159:K159"/>
    <mergeCell ref="M159:N159"/>
    <mergeCell ref="P159:Q159"/>
    <mergeCell ref="R159:T159"/>
    <mergeCell ref="R155:T155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R152:T152"/>
    <mergeCell ref="C152:E152"/>
    <mergeCell ref="F152:G152"/>
    <mergeCell ref="H152:I152"/>
    <mergeCell ref="J152:K152"/>
    <mergeCell ref="M152:N152"/>
    <mergeCell ref="P152:Q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P142:Q142"/>
    <mergeCell ref="R142:T142"/>
    <mergeCell ref="C143:T143"/>
    <mergeCell ref="C144:E144"/>
    <mergeCell ref="F144:G144"/>
    <mergeCell ref="H144:I144"/>
    <mergeCell ref="J144:K144"/>
    <mergeCell ref="M144:N144"/>
    <mergeCell ref="P144:Q144"/>
    <mergeCell ref="R144:T144"/>
    <mergeCell ref="R140:T140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R137:T137"/>
    <mergeCell ref="C137:E137"/>
    <mergeCell ref="F137:G137"/>
    <mergeCell ref="H137:I137"/>
    <mergeCell ref="J137:K137"/>
    <mergeCell ref="M137:N137"/>
    <mergeCell ref="P137:Q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6:L116"/>
    <mergeCell ref="M116:O116"/>
    <mergeCell ref="P116:Q116"/>
    <mergeCell ref="R116:T116"/>
    <mergeCell ref="C117:E117"/>
    <mergeCell ref="F117:G117"/>
    <mergeCell ref="H117:I117"/>
    <mergeCell ref="J117:K117"/>
    <mergeCell ref="M117:N117"/>
    <mergeCell ref="P117:Q117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P103:Q103"/>
    <mergeCell ref="R103:T103"/>
    <mergeCell ref="C104:T104"/>
    <mergeCell ref="C105:E105"/>
    <mergeCell ref="F105:G105"/>
    <mergeCell ref="H105:I105"/>
    <mergeCell ref="J105:K105"/>
    <mergeCell ref="M105:N105"/>
    <mergeCell ref="P105:Q105"/>
    <mergeCell ref="R105:T105"/>
    <mergeCell ref="R101:T101"/>
    <mergeCell ref="C102:L102"/>
    <mergeCell ref="M102:O102"/>
    <mergeCell ref="P102:Q102"/>
    <mergeCell ref="R102:T102"/>
    <mergeCell ref="C103:E103"/>
    <mergeCell ref="F103:G103"/>
    <mergeCell ref="H103:I103"/>
    <mergeCell ref="J103:K103"/>
    <mergeCell ref="M103:N103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R98:T98"/>
    <mergeCell ref="C98:E98"/>
    <mergeCell ref="F98:G98"/>
    <mergeCell ref="H98:I98"/>
    <mergeCell ref="J98:K98"/>
    <mergeCell ref="M98:N98"/>
    <mergeCell ref="P98:Q98"/>
    <mergeCell ref="R96:T96"/>
    <mergeCell ref="C95:E95"/>
    <mergeCell ref="F95:G95"/>
    <mergeCell ref="C97:E97"/>
    <mergeCell ref="F97:G97"/>
    <mergeCell ref="H97:I97"/>
    <mergeCell ref="J97:K97"/>
    <mergeCell ref="M97:N97"/>
    <mergeCell ref="P97:Q97"/>
    <mergeCell ref="C96:E96"/>
    <mergeCell ref="F96:G96"/>
    <mergeCell ref="H96:I96"/>
    <mergeCell ref="J96:K96"/>
    <mergeCell ref="M96:N96"/>
    <mergeCell ref="P96:Q96"/>
    <mergeCell ref="C94:E94"/>
    <mergeCell ref="F94:G94"/>
    <mergeCell ref="H94:I94"/>
    <mergeCell ref="J94:K94"/>
    <mergeCell ref="M94:N94"/>
    <mergeCell ref="R95:T95"/>
    <mergeCell ref="P93:Q93"/>
    <mergeCell ref="H95:I95"/>
    <mergeCell ref="J95:K95"/>
    <mergeCell ref="M95:N95"/>
    <mergeCell ref="P95:Q95"/>
    <mergeCell ref="R93:T93"/>
    <mergeCell ref="R92:T92"/>
    <mergeCell ref="C91:E91"/>
    <mergeCell ref="F91:G91"/>
    <mergeCell ref="P94:Q94"/>
    <mergeCell ref="R94:T94"/>
    <mergeCell ref="C93:E93"/>
    <mergeCell ref="F93:G93"/>
    <mergeCell ref="H93:I93"/>
    <mergeCell ref="J93:K93"/>
    <mergeCell ref="M93:N93"/>
    <mergeCell ref="C92:E92"/>
    <mergeCell ref="F92:G92"/>
    <mergeCell ref="H92:I92"/>
    <mergeCell ref="J92:K92"/>
    <mergeCell ref="M92:N92"/>
    <mergeCell ref="P92:Q92"/>
    <mergeCell ref="H91:I91"/>
    <mergeCell ref="J91:K91"/>
    <mergeCell ref="M91:N91"/>
    <mergeCell ref="P91:Q91"/>
    <mergeCell ref="P89:Q89"/>
    <mergeCell ref="R89:T89"/>
    <mergeCell ref="R90:T90"/>
    <mergeCell ref="R91:T91"/>
    <mergeCell ref="C90:E90"/>
    <mergeCell ref="F90:G90"/>
    <mergeCell ref="H90:I90"/>
    <mergeCell ref="J90:K90"/>
    <mergeCell ref="M90:N90"/>
    <mergeCell ref="P90:Q90"/>
    <mergeCell ref="R87:T87"/>
    <mergeCell ref="C88:L88"/>
    <mergeCell ref="M88:O88"/>
    <mergeCell ref="P88:Q88"/>
    <mergeCell ref="R88:T88"/>
    <mergeCell ref="C89:E89"/>
    <mergeCell ref="F89:G89"/>
    <mergeCell ref="H89:I89"/>
    <mergeCell ref="J89:K89"/>
    <mergeCell ref="M89:N89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6:T76"/>
    <mergeCell ref="C77:T77"/>
    <mergeCell ref="C78:E78"/>
    <mergeCell ref="F78:G78"/>
    <mergeCell ref="H78:I78"/>
    <mergeCell ref="J78:K78"/>
    <mergeCell ref="M78:N78"/>
    <mergeCell ref="P78:Q78"/>
    <mergeCell ref="R78:T78"/>
    <mergeCell ref="C75:L75"/>
    <mergeCell ref="M75:O75"/>
    <mergeCell ref="P75:Q75"/>
    <mergeCell ref="R75:T75"/>
    <mergeCell ref="C76:E76"/>
    <mergeCell ref="F76:G76"/>
    <mergeCell ref="H76:I76"/>
    <mergeCell ref="J76:K76"/>
    <mergeCell ref="M76:N76"/>
    <mergeCell ref="P76:Q76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2:T62"/>
    <mergeCell ref="C63:T63"/>
    <mergeCell ref="C64:E64"/>
    <mergeCell ref="F64:G64"/>
    <mergeCell ref="H64:I64"/>
    <mergeCell ref="J64:K64"/>
    <mergeCell ref="M64:N64"/>
    <mergeCell ref="P64:Q64"/>
    <mergeCell ref="R64:T64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0:T50"/>
    <mergeCell ref="C51:T51"/>
    <mergeCell ref="C52:E52"/>
    <mergeCell ref="F52:G52"/>
    <mergeCell ref="H52:I52"/>
    <mergeCell ref="J52:K52"/>
    <mergeCell ref="M52:N52"/>
    <mergeCell ref="P52:Q52"/>
    <mergeCell ref="R52:T52"/>
    <mergeCell ref="C49:L49"/>
    <mergeCell ref="M49:O49"/>
    <mergeCell ref="P49:Q49"/>
    <mergeCell ref="R49:T49"/>
    <mergeCell ref="C50:E50"/>
    <mergeCell ref="F50:G50"/>
    <mergeCell ref="H50:I50"/>
    <mergeCell ref="J50:K50"/>
    <mergeCell ref="M50:N50"/>
    <mergeCell ref="P50:Q50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46524-95A2-4CF5-AA24-DD417E1ED189}">
  <sheetPr codeName="Лист6"/>
  <dimension ref="A1:U958"/>
  <sheetViews>
    <sheetView topLeftCell="A925" zoomScaleNormal="100" workbookViewId="0">
      <selection activeCell="U932" sqref="U932"/>
    </sheetView>
  </sheetViews>
  <sheetFormatPr defaultRowHeight="15" x14ac:dyDescent="0.25"/>
  <cols>
    <col min="1" max="1" width="5.42578125" style="80" customWidth="1"/>
    <col min="2" max="2" width="14.85546875" style="80" customWidth="1"/>
    <col min="3" max="3" width="19.5703125" style="80" customWidth="1"/>
    <col min="4" max="4" width="1.7109375" style="80" customWidth="1"/>
    <col min="5" max="5" width="6.42578125" style="80" customWidth="1"/>
    <col min="6" max="6" width="3.140625" style="80" customWidth="1"/>
    <col min="7" max="7" width="6.42578125" style="80" customWidth="1"/>
    <col min="8" max="8" width="2.140625" style="80" customWidth="1"/>
    <col min="9" max="9" width="7.28515625" style="80" customWidth="1"/>
    <col min="10" max="10" width="3" style="80" customWidth="1"/>
    <col min="11" max="11" width="7.28515625" style="80" customWidth="1"/>
    <col min="12" max="12" width="10.140625" style="80" customWidth="1"/>
    <col min="13" max="13" width="3" style="80" customWidth="1"/>
    <col min="14" max="14" width="8.7109375" style="80" customWidth="1"/>
    <col min="15" max="15" width="10.28515625" style="80" customWidth="1"/>
    <col min="16" max="16" width="3" style="80" customWidth="1"/>
    <col min="17" max="17" width="7.42578125" style="80" customWidth="1"/>
    <col min="18" max="18" width="2.140625" style="80" customWidth="1"/>
    <col min="19" max="19" width="1.7109375" style="80" customWidth="1"/>
    <col min="20" max="20" width="8.7109375" style="80" customWidth="1"/>
    <col min="21" max="21" width="11.140625" style="80" customWidth="1"/>
    <col min="22" max="16384" width="9.140625" style="80"/>
  </cols>
  <sheetData>
    <row r="1" spans="1:21" ht="14.25" customHeight="1" x14ac:dyDescent="0.25">
      <c r="A1" s="102" t="s">
        <v>110</v>
      </c>
      <c r="B1" s="300" t="s">
        <v>558</v>
      </c>
      <c r="C1" s="295"/>
      <c r="D1" s="295"/>
      <c r="E1" s="295"/>
      <c r="F1" s="295"/>
      <c r="G1" s="295"/>
      <c r="H1" s="301" t="s">
        <v>1170</v>
      </c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</row>
    <row r="2" spans="1:21" ht="3.95" customHeight="1" x14ac:dyDescent="0.25">
      <c r="B2" s="295"/>
      <c r="C2" s="295"/>
      <c r="D2" s="295"/>
      <c r="E2" s="295"/>
      <c r="F2" s="295"/>
      <c r="G2" s="295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</row>
    <row r="3" spans="1:21" ht="14.25" customHeight="1" x14ac:dyDescent="0.25"/>
    <row r="4" spans="1:21" ht="29.85" customHeight="1" x14ac:dyDescent="0.25">
      <c r="A4" s="102" t="s">
        <v>110</v>
      </c>
      <c r="B4" s="302" t="s">
        <v>556</v>
      </c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294" t="s">
        <v>1017</v>
      </c>
      <c r="Q4" s="295"/>
      <c r="R4" s="295"/>
      <c r="S4" s="295"/>
      <c r="T4" s="295"/>
      <c r="U4" s="295"/>
    </row>
    <row r="5" spans="1:21" ht="18.2" customHeight="1" x14ac:dyDescent="0.25">
      <c r="A5" s="102" t="s">
        <v>110</v>
      </c>
      <c r="M5" s="294" t="s">
        <v>110</v>
      </c>
      <c r="N5" s="295"/>
      <c r="O5" s="295"/>
      <c r="P5" s="294" t="s">
        <v>554</v>
      </c>
      <c r="Q5" s="295"/>
      <c r="R5" s="295"/>
      <c r="S5" s="295"/>
      <c r="T5" s="295"/>
      <c r="U5" s="295"/>
    </row>
    <row r="6" spans="1:21" ht="14.25" customHeight="1" x14ac:dyDescent="0.25"/>
    <row r="7" spans="1:21" ht="18.2" customHeight="1" x14ac:dyDescent="0.25">
      <c r="A7" s="102" t="s">
        <v>110</v>
      </c>
      <c r="M7" s="292" t="s">
        <v>110</v>
      </c>
      <c r="N7" s="293"/>
      <c r="O7" s="293"/>
      <c r="P7" s="294" t="s">
        <v>553</v>
      </c>
      <c r="Q7" s="295"/>
      <c r="R7" s="295"/>
      <c r="S7" s="295"/>
      <c r="T7" s="295"/>
      <c r="U7" s="295"/>
    </row>
    <row r="8" spans="1:21" ht="14.25" customHeight="1" x14ac:dyDescent="0.25">
      <c r="A8" s="100" t="s">
        <v>110</v>
      </c>
      <c r="M8" s="296" t="s">
        <v>552</v>
      </c>
      <c r="N8" s="295"/>
      <c r="O8" s="295"/>
      <c r="P8" s="295"/>
      <c r="Q8" s="295"/>
      <c r="R8" s="295"/>
      <c r="S8" s="295"/>
      <c r="T8" s="295"/>
      <c r="U8" s="295"/>
    </row>
    <row r="9" spans="1:21" ht="14.25" customHeight="1" x14ac:dyDescent="0.25"/>
    <row r="10" spans="1:21" ht="32.1" customHeight="1" x14ac:dyDescent="0.25">
      <c r="A10" s="297" t="s">
        <v>551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</row>
    <row r="11" spans="1:21" ht="11.45" customHeight="1" x14ac:dyDescent="0.25">
      <c r="A11" s="298" t="s">
        <v>7</v>
      </c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</row>
    <row r="12" spans="1:21" ht="14.25" customHeight="1" x14ac:dyDescent="0.25"/>
    <row r="13" spans="1:21" ht="32.1" customHeight="1" x14ac:dyDescent="0.25">
      <c r="A13" s="297" t="s">
        <v>551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</row>
    <row r="14" spans="1:21" ht="11.45" customHeight="1" x14ac:dyDescent="0.25">
      <c r="A14" s="298" t="s">
        <v>550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</row>
    <row r="15" spans="1:21" ht="42.95" customHeight="1" x14ac:dyDescent="0.25">
      <c r="A15" s="310" t="s">
        <v>1016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</row>
    <row r="16" spans="1:21" ht="14.25" customHeight="1" x14ac:dyDescent="0.25">
      <c r="A16" s="311" t="s">
        <v>1169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</row>
    <row r="17" spans="1:21" ht="14.25" customHeight="1" x14ac:dyDescent="0.25">
      <c r="A17" s="298" t="s">
        <v>547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</row>
    <row r="18" spans="1:21" ht="14.25" customHeight="1" x14ac:dyDescent="0.25"/>
    <row r="19" spans="1:21" ht="14.25" customHeight="1" x14ac:dyDescent="0.25">
      <c r="A19" s="98" t="s">
        <v>110</v>
      </c>
      <c r="B19" s="98" t="s">
        <v>546</v>
      </c>
      <c r="C19" s="311" t="s">
        <v>545</v>
      </c>
      <c r="D19" s="293"/>
      <c r="E19" s="293"/>
      <c r="F19" s="293"/>
      <c r="G19" s="293"/>
      <c r="H19" s="293"/>
      <c r="I19" s="293"/>
      <c r="J19" s="293"/>
      <c r="K19" s="293"/>
      <c r="L19" s="99" t="s">
        <v>544</v>
      </c>
      <c r="M19" s="312" t="s">
        <v>110</v>
      </c>
      <c r="N19" s="295"/>
      <c r="O19" s="295"/>
      <c r="P19" s="295"/>
      <c r="Q19" s="295"/>
      <c r="R19" s="295"/>
      <c r="S19" s="295"/>
      <c r="T19" s="295"/>
      <c r="U19" s="295"/>
    </row>
    <row r="20" spans="1:21" ht="14.25" customHeight="1" x14ac:dyDescent="0.25"/>
    <row r="21" spans="1:21" ht="14.25" customHeight="1" x14ac:dyDescent="0.25">
      <c r="A21" s="98" t="s">
        <v>110</v>
      </c>
      <c r="B21" s="96" t="s">
        <v>543</v>
      </c>
      <c r="C21" s="308" t="s">
        <v>1015</v>
      </c>
      <c r="D21" s="293"/>
      <c r="E21" s="293"/>
      <c r="F21" s="293"/>
      <c r="G21" s="293"/>
      <c r="H21" s="293"/>
      <c r="I21" s="293"/>
      <c r="J21" s="293"/>
      <c r="K21" s="293"/>
      <c r="L21" s="306" t="s">
        <v>110</v>
      </c>
      <c r="M21" s="295"/>
      <c r="N21" s="295"/>
      <c r="O21" s="295"/>
      <c r="P21" s="295"/>
      <c r="Q21" s="295"/>
      <c r="R21" s="295"/>
      <c r="S21" s="295"/>
      <c r="T21" s="295"/>
      <c r="U21" s="295"/>
    </row>
    <row r="22" spans="1:21" ht="14.25" customHeight="1" x14ac:dyDescent="0.25">
      <c r="A22" s="306" t="s">
        <v>110</v>
      </c>
      <c r="B22" s="295"/>
      <c r="C22" s="309" t="s">
        <v>541</v>
      </c>
      <c r="D22" s="299"/>
      <c r="E22" s="299"/>
      <c r="F22" s="299"/>
      <c r="G22" s="299"/>
      <c r="H22" s="299"/>
      <c r="I22" s="299"/>
      <c r="J22" s="299"/>
      <c r="K22" s="299"/>
      <c r="L22" s="306" t="s">
        <v>110</v>
      </c>
      <c r="M22" s="295"/>
      <c r="N22" s="295"/>
      <c r="O22" s="295"/>
      <c r="P22" s="295"/>
      <c r="Q22" s="295"/>
      <c r="R22" s="295"/>
      <c r="S22" s="295"/>
      <c r="T22" s="295"/>
      <c r="U22" s="295"/>
    </row>
    <row r="23" spans="1:21" ht="14.25" customHeight="1" x14ac:dyDescent="0.25"/>
    <row r="24" spans="1:21" ht="14.25" customHeight="1" x14ac:dyDescent="0.25">
      <c r="A24" s="98" t="s">
        <v>110</v>
      </c>
      <c r="B24" s="304" t="s">
        <v>540</v>
      </c>
      <c r="C24" s="295"/>
      <c r="D24" s="308" t="s">
        <v>539</v>
      </c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</row>
    <row r="25" spans="1:21" ht="14.25" customHeight="1" x14ac:dyDescent="0.25"/>
    <row r="26" spans="1:21" ht="19.7" customHeight="1" x14ac:dyDescent="0.25">
      <c r="A26" s="98" t="s">
        <v>110</v>
      </c>
      <c r="B26" s="304" t="s">
        <v>538</v>
      </c>
      <c r="C26" s="295"/>
      <c r="D26" s="305" t="str">
        <f>U954</f>
        <v>4678919,23</v>
      </c>
      <c r="E26" s="293"/>
      <c r="F26" s="293"/>
      <c r="G26" s="293"/>
      <c r="H26" s="293"/>
      <c r="I26" s="304" t="s">
        <v>537</v>
      </c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</row>
    <row r="27" spans="1:21" ht="19.7" customHeight="1" x14ac:dyDescent="0.25">
      <c r="A27" s="304" t="s">
        <v>110</v>
      </c>
      <c r="B27" s="295"/>
      <c r="C27" s="304" t="s">
        <v>536</v>
      </c>
      <c r="D27" s="295"/>
      <c r="E27" s="295"/>
      <c r="F27" s="295"/>
      <c r="G27" s="295"/>
      <c r="H27" s="295"/>
      <c r="I27" s="295"/>
      <c r="J27" s="295"/>
      <c r="K27" s="295"/>
      <c r="L27" s="306" t="s">
        <v>535</v>
      </c>
      <c r="M27" s="295"/>
      <c r="N27" s="295"/>
      <c r="O27" s="295"/>
      <c r="S27" s="307">
        <v>245262</v>
      </c>
      <c r="T27" s="293"/>
      <c r="U27" s="98" t="s">
        <v>528</v>
      </c>
    </row>
    <row r="28" spans="1:21" ht="32.1" customHeight="1" x14ac:dyDescent="0.25">
      <c r="A28" s="304" t="s">
        <v>110</v>
      </c>
      <c r="B28" s="295"/>
      <c r="C28" s="96" t="s">
        <v>534</v>
      </c>
      <c r="D28" s="316">
        <f>1044153.37/1.2</f>
        <v>870127.80833333335</v>
      </c>
      <c r="E28" s="317"/>
      <c r="F28" s="317"/>
      <c r="G28" s="317"/>
      <c r="H28" s="317"/>
      <c r="I28" s="304" t="s">
        <v>528</v>
      </c>
      <c r="J28" s="295"/>
      <c r="K28" s="295"/>
      <c r="L28" s="306" t="s">
        <v>533</v>
      </c>
      <c r="M28" s="295"/>
      <c r="N28" s="295"/>
      <c r="O28" s="295"/>
      <c r="S28" s="315">
        <v>34579</v>
      </c>
      <c r="T28" s="314"/>
      <c r="U28" s="98" t="s">
        <v>528</v>
      </c>
    </row>
    <row r="29" spans="1:21" ht="19.7" customHeight="1" x14ac:dyDescent="0.25">
      <c r="A29" s="304" t="s">
        <v>110</v>
      </c>
      <c r="B29" s="295"/>
      <c r="C29" s="96" t="s">
        <v>12</v>
      </c>
      <c r="D29" s="318">
        <f>267452.83/1.2</f>
        <v>222877.35833333337</v>
      </c>
      <c r="E29" s="319"/>
      <c r="F29" s="319"/>
      <c r="G29" s="319"/>
      <c r="H29" s="319"/>
      <c r="I29" s="304" t="s">
        <v>528</v>
      </c>
      <c r="J29" s="295"/>
      <c r="K29" s="295"/>
      <c r="L29" s="306" t="s">
        <v>532</v>
      </c>
      <c r="M29" s="295"/>
      <c r="N29" s="295"/>
      <c r="O29" s="295"/>
      <c r="P29" s="295"/>
      <c r="Q29" s="295"/>
      <c r="R29" s="307">
        <v>420</v>
      </c>
      <c r="S29" s="293"/>
      <c r="T29" s="293"/>
      <c r="U29" s="98" t="s">
        <v>529</v>
      </c>
    </row>
    <row r="30" spans="1:21" ht="19.7" customHeight="1" x14ac:dyDescent="0.25">
      <c r="A30" s="304" t="s">
        <v>110</v>
      </c>
      <c r="B30" s="295"/>
      <c r="C30" s="96" t="s">
        <v>531</v>
      </c>
      <c r="D30" s="318">
        <f>4050819.43/1.2</f>
        <v>3375682.8583333334</v>
      </c>
      <c r="E30" s="319"/>
      <c r="F30" s="319"/>
      <c r="G30" s="319"/>
      <c r="H30" s="319"/>
      <c r="I30" s="304" t="s">
        <v>528</v>
      </c>
      <c r="J30" s="295"/>
      <c r="K30" s="295"/>
      <c r="L30" s="306" t="s">
        <v>530</v>
      </c>
      <c r="M30" s="295"/>
      <c r="N30" s="295"/>
      <c r="O30" s="295"/>
      <c r="P30" s="295"/>
      <c r="Q30" s="295"/>
      <c r="R30" s="315">
        <v>52</v>
      </c>
      <c r="S30" s="314"/>
      <c r="T30" s="314"/>
      <c r="U30" s="98" t="s">
        <v>529</v>
      </c>
    </row>
    <row r="31" spans="1:21" ht="19.7" customHeight="1" x14ac:dyDescent="0.25">
      <c r="A31" s="304" t="s">
        <v>110</v>
      </c>
      <c r="B31" s="295"/>
      <c r="C31" s="96" t="s">
        <v>37</v>
      </c>
      <c r="D31" s="318">
        <f>252277.44/1.2</f>
        <v>210231.2</v>
      </c>
      <c r="E31" s="319"/>
      <c r="F31" s="319"/>
      <c r="G31" s="319"/>
      <c r="H31" s="319"/>
      <c r="I31" s="304" t="s">
        <v>528</v>
      </c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</row>
    <row r="32" spans="1:21" ht="14.25" customHeight="1" x14ac:dyDescent="0.25"/>
    <row r="33" spans="1:21" ht="17.25" customHeight="1" x14ac:dyDescent="0.25">
      <c r="A33" s="328" t="s">
        <v>527</v>
      </c>
      <c r="B33" s="328" t="s">
        <v>51</v>
      </c>
      <c r="C33" s="330" t="s">
        <v>526</v>
      </c>
      <c r="D33" s="299"/>
      <c r="E33" s="331"/>
      <c r="F33" s="330" t="s">
        <v>525</v>
      </c>
      <c r="G33" s="331"/>
      <c r="H33" s="326" t="s">
        <v>524</v>
      </c>
      <c r="I33" s="314"/>
      <c r="J33" s="314"/>
      <c r="K33" s="314"/>
      <c r="L33" s="322"/>
      <c r="M33" s="326" t="s">
        <v>158</v>
      </c>
      <c r="N33" s="314"/>
      <c r="O33" s="314"/>
      <c r="P33" s="314"/>
      <c r="Q33" s="314"/>
      <c r="R33" s="314"/>
      <c r="S33" s="314"/>
      <c r="T33" s="314"/>
      <c r="U33" s="322"/>
    </row>
    <row r="34" spans="1:21" ht="40.35" customHeight="1" x14ac:dyDescent="0.25">
      <c r="A34" s="329"/>
      <c r="B34" s="329"/>
      <c r="C34" s="332"/>
      <c r="D34" s="293"/>
      <c r="E34" s="333"/>
      <c r="F34" s="332"/>
      <c r="G34" s="333"/>
      <c r="H34" s="326" t="s">
        <v>523</v>
      </c>
      <c r="I34" s="322"/>
      <c r="J34" s="326" t="s">
        <v>518</v>
      </c>
      <c r="K34" s="322"/>
      <c r="L34" s="95" t="s">
        <v>522</v>
      </c>
      <c r="M34" s="326" t="s">
        <v>521</v>
      </c>
      <c r="N34" s="322"/>
      <c r="O34" s="95" t="s">
        <v>520</v>
      </c>
      <c r="P34" s="326" t="s">
        <v>519</v>
      </c>
      <c r="Q34" s="322"/>
      <c r="R34" s="326" t="s">
        <v>518</v>
      </c>
      <c r="S34" s="314"/>
      <c r="T34" s="322"/>
      <c r="U34" s="95" t="s">
        <v>517</v>
      </c>
    </row>
    <row r="35" spans="1:21" ht="14.25" customHeight="1" x14ac:dyDescent="0.25">
      <c r="A35" s="95">
        <v>1</v>
      </c>
      <c r="B35" s="94">
        <v>2</v>
      </c>
      <c r="C35" s="327">
        <v>3</v>
      </c>
      <c r="D35" s="314"/>
      <c r="E35" s="322"/>
      <c r="F35" s="327">
        <v>4</v>
      </c>
      <c r="G35" s="322"/>
      <c r="H35" s="327">
        <v>5</v>
      </c>
      <c r="I35" s="322"/>
      <c r="J35" s="327">
        <v>6</v>
      </c>
      <c r="K35" s="322"/>
      <c r="L35" s="94">
        <v>7</v>
      </c>
      <c r="M35" s="327">
        <v>8</v>
      </c>
      <c r="N35" s="322"/>
      <c r="O35" s="94">
        <v>9</v>
      </c>
      <c r="P35" s="327">
        <v>10</v>
      </c>
      <c r="Q35" s="322"/>
      <c r="R35" s="327">
        <v>11</v>
      </c>
      <c r="S35" s="314"/>
      <c r="T35" s="322"/>
      <c r="U35" s="94">
        <v>12</v>
      </c>
    </row>
    <row r="36" spans="1:21" ht="14.25" customHeight="1" x14ac:dyDescent="0.25"/>
    <row r="37" spans="1:21" ht="18.2" customHeight="1" x14ac:dyDescent="0.25">
      <c r="A37" s="320" t="s">
        <v>1014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</row>
    <row r="38" spans="1:21" ht="28.35" customHeight="1" x14ac:dyDescent="0.25">
      <c r="A38" s="93" t="s">
        <v>157</v>
      </c>
      <c r="B38" s="92" t="s">
        <v>470</v>
      </c>
      <c r="C38" s="321" t="s">
        <v>1013</v>
      </c>
      <c r="D38" s="314"/>
      <c r="E38" s="322"/>
      <c r="F38" s="323" t="s">
        <v>468</v>
      </c>
      <c r="G38" s="322"/>
      <c r="H38" s="324">
        <v>4.4999999999999998E-2</v>
      </c>
      <c r="I38" s="322"/>
      <c r="J38" s="324">
        <v>1</v>
      </c>
      <c r="K38" s="322"/>
      <c r="L38" s="84">
        <v>4.4999999999999998E-2</v>
      </c>
      <c r="M38" s="325"/>
      <c r="N38" s="322"/>
      <c r="O38" s="91"/>
      <c r="P38" s="325"/>
      <c r="Q38" s="322"/>
      <c r="R38" s="325"/>
      <c r="S38" s="314"/>
      <c r="T38" s="322"/>
      <c r="U38" s="87"/>
    </row>
    <row r="39" spans="1:21" ht="38.85" customHeight="1" x14ac:dyDescent="0.25">
      <c r="A39" s="89" t="s">
        <v>110</v>
      </c>
      <c r="B39" s="88" t="s">
        <v>736</v>
      </c>
      <c r="C39" s="335" t="s">
        <v>735</v>
      </c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22"/>
      <c r="U39" s="90" t="s">
        <v>110</v>
      </c>
    </row>
    <row r="40" spans="1:21" ht="28.35" customHeight="1" x14ac:dyDescent="0.25">
      <c r="A40" s="89" t="s">
        <v>110</v>
      </c>
      <c r="B40" s="88" t="s">
        <v>340</v>
      </c>
      <c r="C40" s="335" t="s">
        <v>339</v>
      </c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22"/>
      <c r="U40" s="90" t="s">
        <v>110</v>
      </c>
    </row>
    <row r="41" spans="1:21" ht="14.25" customHeight="1" x14ac:dyDescent="0.25">
      <c r="A41" s="88" t="s">
        <v>110</v>
      </c>
      <c r="B41" s="88" t="s">
        <v>157</v>
      </c>
      <c r="C41" s="335" t="s">
        <v>285</v>
      </c>
      <c r="D41" s="314"/>
      <c r="E41" s="322"/>
      <c r="F41" s="336" t="s">
        <v>280</v>
      </c>
      <c r="G41" s="322"/>
      <c r="H41" s="334"/>
      <c r="I41" s="322"/>
      <c r="J41" s="334"/>
      <c r="K41" s="322"/>
      <c r="L41" s="86">
        <v>7.4722499999999998</v>
      </c>
      <c r="M41" s="334"/>
      <c r="N41" s="322"/>
      <c r="O41" s="88" t="s">
        <v>110</v>
      </c>
      <c r="P41" s="334"/>
      <c r="Q41" s="322"/>
      <c r="R41" s="334"/>
      <c r="S41" s="314"/>
      <c r="T41" s="322"/>
      <c r="U41" s="86">
        <v>3737.4</v>
      </c>
    </row>
    <row r="42" spans="1:21" ht="14.25" customHeight="1" x14ac:dyDescent="0.25">
      <c r="A42" s="88" t="s">
        <v>110</v>
      </c>
      <c r="B42" s="88" t="s">
        <v>467</v>
      </c>
      <c r="C42" s="335" t="s">
        <v>466</v>
      </c>
      <c r="D42" s="314"/>
      <c r="E42" s="322"/>
      <c r="F42" s="336" t="s">
        <v>280</v>
      </c>
      <c r="G42" s="322"/>
      <c r="H42" s="339">
        <v>123</v>
      </c>
      <c r="I42" s="322"/>
      <c r="J42" s="339">
        <v>1.35</v>
      </c>
      <c r="K42" s="322"/>
      <c r="L42" s="86">
        <v>7.4722499999999998</v>
      </c>
      <c r="M42" s="334"/>
      <c r="N42" s="322"/>
      <c r="O42" s="88" t="s">
        <v>110</v>
      </c>
      <c r="P42" s="339">
        <v>500.17</v>
      </c>
      <c r="Q42" s="322"/>
      <c r="R42" s="339">
        <v>1</v>
      </c>
      <c r="S42" s="314"/>
      <c r="T42" s="322"/>
      <c r="U42" s="86">
        <v>3737.4</v>
      </c>
    </row>
    <row r="43" spans="1:21" ht="14.25" customHeight="1" x14ac:dyDescent="0.25">
      <c r="A43" s="88" t="s">
        <v>110</v>
      </c>
      <c r="B43" s="88" t="s">
        <v>138</v>
      </c>
      <c r="C43" s="335" t="s">
        <v>282</v>
      </c>
      <c r="D43" s="314"/>
      <c r="E43" s="322"/>
      <c r="F43" s="336" t="s">
        <v>110</v>
      </c>
      <c r="G43" s="322"/>
      <c r="H43" s="334"/>
      <c r="I43" s="322"/>
      <c r="J43" s="334"/>
      <c r="K43" s="322"/>
      <c r="L43" s="87"/>
      <c r="M43" s="334"/>
      <c r="N43" s="322"/>
      <c r="O43" s="88" t="s">
        <v>110</v>
      </c>
      <c r="P43" s="334"/>
      <c r="Q43" s="322"/>
      <c r="R43" s="334"/>
      <c r="S43" s="337"/>
      <c r="T43" s="338"/>
      <c r="U43" s="86">
        <v>0</v>
      </c>
    </row>
    <row r="44" spans="1:21" ht="14.25" customHeight="1" x14ac:dyDescent="0.25">
      <c r="A44" s="88" t="s">
        <v>110</v>
      </c>
      <c r="B44" s="88" t="s">
        <v>134</v>
      </c>
      <c r="C44" s="335" t="s">
        <v>281</v>
      </c>
      <c r="D44" s="337"/>
      <c r="E44" s="338"/>
      <c r="F44" s="336" t="s">
        <v>280</v>
      </c>
      <c r="G44" s="338"/>
      <c r="H44" s="334"/>
      <c r="I44" s="338"/>
      <c r="J44" s="334"/>
      <c r="K44" s="338"/>
      <c r="L44" s="87"/>
      <c r="M44" s="334"/>
      <c r="N44" s="338"/>
      <c r="O44" s="88" t="s">
        <v>110</v>
      </c>
      <c r="P44" s="334"/>
      <c r="Q44" s="338"/>
      <c r="R44" s="334"/>
      <c r="S44" s="337"/>
      <c r="T44" s="338"/>
      <c r="U44" s="86">
        <v>0</v>
      </c>
    </row>
    <row r="45" spans="1:21" ht="14.25" customHeight="1" x14ac:dyDescent="0.25">
      <c r="A45" s="88" t="s">
        <v>110</v>
      </c>
      <c r="B45" s="88" t="s">
        <v>108</v>
      </c>
      <c r="C45" s="335" t="s">
        <v>279</v>
      </c>
      <c r="D45" s="337"/>
      <c r="E45" s="338"/>
      <c r="F45" s="336" t="s">
        <v>110</v>
      </c>
      <c r="G45" s="338"/>
      <c r="H45" s="334"/>
      <c r="I45" s="338"/>
      <c r="J45" s="334"/>
      <c r="K45" s="338"/>
      <c r="L45" s="87"/>
      <c r="M45" s="334"/>
      <c r="N45" s="338"/>
      <c r="O45" s="88" t="s">
        <v>110</v>
      </c>
      <c r="P45" s="334"/>
      <c r="Q45" s="338"/>
      <c r="R45" s="334"/>
      <c r="S45" s="337"/>
      <c r="T45" s="338"/>
      <c r="U45" s="86">
        <v>0</v>
      </c>
    </row>
    <row r="46" spans="1:21" ht="14.25" customHeight="1" x14ac:dyDescent="0.25">
      <c r="A46" s="88" t="s">
        <v>110</v>
      </c>
      <c r="B46" s="88" t="s">
        <v>110</v>
      </c>
      <c r="C46" s="321" t="s">
        <v>268</v>
      </c>
      <c r="D46" s="337"/>
      <c r="E46" s="338"/>
      <c r="F46" s="336" t="s">
        <v>110</v>
      </c>
      <c r="G46" s="338"/>
      <c r="H46" s="334"/>
      <c r="I46" s="338"/>
      <c r="J46" s="334"/>
      <c r="K46" s="338"/>
      <c r="L46" s="87"/>
      <c r="M46" s="334"/>
      <c r="N46" s="338"/>
      <c r="O46" s="88" t="s">
        <v>110</v>
      </c>
      <c r="P46" s="334"/>
      <c r="Q46" s="338"/>
      <c r="R46" s="334"/>
      <c r="S46" s="337"/>
      <c r="T46" s="338"/>
      <c r="U46" s="84">
        <v>3737.4</v>
      </c>
    </row>
    <row r="47" spans="1:21" ht="14.25" customHeight="1" x14ac:dyDescent="0.25">
      <c r="A47" s="90" t="s">
        <v>110</v>
      </c>
      <c r="B47" s="90" t="s">
        <v>110</v>
      </c>
      <c r="C47" s="335" t="s">
        <v>267</v>
      </c>
      <c r="D47" s="337"/>
      <c r="E47" s="338"/>
      <c r="F47" s="336" t="s">
        <v>110</v>
      </c>
      <c r="G47" s="338"/>
      <c r="H47" s="334"/>
      <c r="I47" s="338"/>
      <c r="J47" s="335" t="s">
        <v>110</v>
      </c>
      <c r="K47" s="338"/>
      <c r="L47" s="88" t="s">
        <v>110</v>
      </c>
      <c r="M47" s="335" t="s">
        <v>110</v>
      </c>
      <c r="N47" s="338"/>
      <c r="O47" s="90" t="s">
        <v>110</v>
      </c>
      <c r="P47" s="334"/>
      <c r="Q47" s="338"/>
      <c r="R47" s="335" t="s">
        <v>110</v>
      </c>
      <c r="S47" s="337"/>
      <c r="T47" s="338"/>
      <c r="U47" s="86">
        <v>3737</v>
      </c>
    </row>
    <row r="48" spans="1:21" ht="50.25" customHeight="1" x14ac:dyDescent="0.25">
      <c r="A48" s="90" t="s">
        <v>110</v>
      </c>
      <c r="B48" s="88" t="s">
        <v>465</v>
      </c>
      <c r="C48" s="335" t="s">
        <v>464</v>
      </c>
      <c r="D48" s="337"/>
      <c r="E48" s="338"/>
      <c r="F48" s="336" t="s">
        <v>262</v>
      </c>
      <c r="G48" s="338"/>
      <c r="H48" s="339">
        <v>89</v>
      </c>
      <c r="I48" s="338"/>
      <c r="J48" s="339">
        <v>1</v>
      </c>
      <c r="K48" s="338"/>
      <c r="L48" s="86">
        <v>89</v>
      </c>
      <c r="M48" s="334"/>
      <c r="N48" s="338"/>
      <c r="O48" s="88" t="s">
        <v>110</v>
      </c>
      <c r="P48" s="334"/>
      <c r="Q48" s="338"/>
      <c r="R48" s="340" t="s">
        <v>110</v>
      </c>
      <c r="S48" s="337"/>
      <c r="T48" s="338"/>
      <c r="U48" s="86">
        <v>3326</v>
      </c>
    </row>
    <row r="49" spans="1:21" ht="50.25" customHeight="1" x14ac:dyDescent="0.25">
      <c r="A49" s="90" t="s">
        <v>110</v>
      </c>
      <c r="B49" s="88" t="s">
        <v>463</v>
      </c>
      <c r="C49" s="335" t="s">
        <v>462</v>
      </c>
      <c r="D49" s="337"/>
      <c r="E49" s="338"/>
      <c r="F49" s="336" t="s">
        <v>262</v>
      </c>
      <c r="G49" s="338"/>
      <c r="H49" s="339">
        <v>41</v>
      </c>
      <c r="I49" s="338"/>
      <c r="J49" s="339">
        <v>1</v>
      </c>
      <c r="K49" s="338"/>
      <c r="L49" s="86">
        <v>41</v>
      </c>
      <c r="M49" s="334"/>
      <c r="N49" s="338"/>
      <c r="O49" s="88" t="s">
        <v>110</v>
      </c>
      <c r="P49" s="334"/>
      <c r="Q49" s="338"/>
      <c r="R49" s="340" t="s">
        <v>110</v>
      </c>
      <c r="S49" s="337"/>
      <c r="T49" s="338"/>
      <c r="U49" s="86">
        <v>1532</v>
      </c>
    </row>
    <row r="50" spans="1:21" ht="14.25" customHeight="1" x14ac:dyDescent="0.25">
      <c r="A50" s="85" t="s">
        <v>110</v>
      </c>
      <c r="B50" s="85" t="s">
        <v>110</v>
      </c>
      <c r="C50" s="321" t="s">
        <v>223</v>
      </c>
      <c r="D50" s="337"/>
      <c r="E50" s="337"/>
      <c r="F50" s="337"/>
      <c r="G50" s="337"/>
      <c r="H50" s="337"/>
      <c r="I50" s="337"/>
      <c r="J50" s="337"/>
      <c r="K50" s="337"/>
      <c r="L50" s="338"/>
      <c r="M50" s="341" t="s">
        <v>110</v>
      </c>
      <c r="N50" s="337"/>
      <c r="O50" s="338"/>
      <c r="P50" s="342">
        <v>191000</v>
      </c>
      <c r="Q50" s="338"/>
      <c r="R50" s="325"/>
      <c r="S50" s="337"/>
      <c r="T50" s="338"/>
      <c r="U50" s="84">
        <v>8595</v>
      </c>
    </row>
    <row r="51" spans="1:21" ht="28.35" customHeight="1" x14ac:dyDescent="0.25">
      <c r="A51" s="93" t="s">
        <v>138</v>
      </c>
      <c r="B51" s="92" t="s">
        <v>1012</v>
      </c>
      <c r="C51" s="321" t="s">
        <v>1011</v>
      </c>
      <c r="D51" s="337"/>
      <c r="E51" s="338"/>
      <c r="F51" s="323" t="s">
        <v>513</v>
      </c>
      <c r="G51" s="338"/>
      <c r="H51" s="324">
        <v>4.4999999999999997E-3</v>
      </c>
      <c r="I51" s="338"/>
      <c r="J51" s="324">
        <v>1</v>
      </c>
      <c r="K51" s="338"/>
      <c r="L51" s="84">
        <v>4.4999999999999997E-3</v>
      </c>
      <c r="M51" s="325"/>
      <c r="N51" s="338"/>
      <c r="O51" s="91"/>
      <c r="P51" s="325"/>
      <c r="Q51" s="338"/>
      <c r="R51" s="325"/>
      <c r="S51" s="337"/>
      <c r="T51" s="338"/>
      <c r="U51" s="87"/>
    </row>
    <row r="52" spans="1:21" ht="38.85" customHeight="1" x14ac:dyDescent="0.25">
      <c r="A52" s="89" t="s">
        <v>110</v>
      </c>
      <c r="B52" s="88" t="s">
        <v>736</v>
      </c>
      <c r="C52" s="335" t="s">
        <v>735</v>
      </c>
      <c r="D52" s="337"/>
      <c r="E52" s="337"/>
      <c r="F52" s="337"/>
      <c r="G52" s="337"/>
      <c r="H52" s="337"/>
      <c r="I52" s="337"/>
      <c r="J52" s="337"/>
      <c r="K52" s="337"/>
      <c r="L52" s="337"/>
      <c r="M52" s="337"/>
      <c r="N52" s="337"/>
      <c r="O52" s="337"/>
      <c r="P52" s="337"/>
      <c r="Q52" s="337"/>
      <c r="R52" s="337"/>
      <c r="S52" s="337"/>
      <c r="T52" s="338"/>
      <c r="U52" s="90" t="s">
        <v>110</v>
      </c>
    </row>
    <row r="53" spans="1:21" ht="28.35" customHeight="1" x14ac:dyDescent="0.25">
      <c r="A53" s="89" t="s">
        <v>110</v>
      </c>
      <c r="B53" s="88" t="s">
        <v>340</v>
      </c>
      <c r="C53" s="335" t="s">
        <v>339</v>
      </c>
      <c r="D53" s="337"/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8"/>
      <c r="U53" s="90" t="s">
        <v>110</v>
      </c>
    </row>
    <row r="54" spans="1:21" ht="14.25" customHeight="1" x14ac:dyDescent="0.25">
      <c r="A54" s="88" t="s">
        <v>110</v>
      </c>
      <c r="B54" s="88" t="s">
        <v>157</v>
      </c>
      <c r="C54" s="335" t="s">
        <v>285</v>
      </c>
      <c r="D54" s="337"/>
      <c r="E54" s="338"/>
      <c r="F54" s="336" t="s">
        <v>280</v>
      </c>
      <c r="G54" s="338"/>
      <c r="H54" s="334"/>
      <c r="I54" s="338"/>
      <c r="J54" s="334"/>
      <c r="K54" s="338"/>
      <c r="L54" s="86">
        <v>2.922075</v>
      </c>
      <c r="M54" s="334"/>
      <c r="N54" s="338"/>
      <c r="O54" s="88" t="s">
        <v>110</v>
      </c>
      <c r="P54" s="334"/>
      <c r="Q54" s="338"/>
      <c r="R54" s="334"/>
      <c r="S54" s="337"/>
      <c r="T54" s="338"/>
      <c r="U54" s="86">
        <v>1400.11</v>
      </c>
    </row>
    <row r="55" spans="1:21" ht="14.25" customHeight="1" x14ac:dyDescent="0.25">
      <c r="A55" s="88" t="s">
        <v>110</v>
      </c>
      <c r="B55" s="88" t="s">
        <v>1010</v>
      </c>
      <c r="C55" s="335" t="s">
        <v>1009</v>
      </c>
      <c r="D55" s="337"/>
      <c r="E55" s="338"/>
      <c r="F55" s="336" t="s">
        <v>280</v>
      </c>
      <c r="G55" s="338"/>
      <c r="H55" s="339">
        <v>481</v>
      </c>
      <c r="I55" s="338"/>
      <c r="J55" s="339">
        <v>1.35</v>
      </c>
      <c r="K55" s="338"/>
      <c r="L55" s="86">
        <v>2.922075</v>
      </c>
      <c r="M55" s="334"/>
      <c r="N55" s="338"/>
      <c r="O55" s="88" t="s">
        <v>110</v>
      </c>
      <c r="P55" s="339">
        <v>479.15</v>
      </c>
      <c r="Q55" s="338"/>
      <c r="R55" s="339">
        <v>1</v>
      </c>
      <c r="S55" s="337"/>
      <c r="T55" s="338"/>
      <c r="U55" s="86">
        <v>1400.11</v>
      </c>
    </row>
    <row r="56" spans="1:21" ht="14.25" customHeight="1" x14ac:dyDescent="0.25">
      <c r="A56" s="88" t="s">
        <v>110</v>
      </c>
      <c r="B56" s="88" t="s">
        <v>138</v>
      </c>
      <c r="C56" s="335" t="s">
        <v>282</v>
      </c>
      <c r="D56" s="337"/>
      <c r="E56" s="338"/>
      <c r="F56" s="336" t="s">
        <v>110</v>
      </c>
      <c r="G56" s="338"/>
      <c r="H56" s="334"/>
      <c r="I56" s="338"/>
      <c r="J56" s="334"/>
      <c r="K56" s="338"/>
      <c r="L56" s="87"/>
      <c r="M56" s="334"/>
      <c r="N56" s="338"/>
      <c r="O56" s="88" t="s">
        <v>110</v>
      </c>
      <c r="P56" s="334"/>
      <c r="Q56" s="338"/>
      <c r="R56" s="334"/>
      <c r="S56" s="337"/>
      <c r="T56" s="338"/>
      <c r="U56" s="86">
        <v>465.82</v>
      </c>
    </row>
    <row r="57" spans="1:21" ht="14.25" customHeight="1" x14ac:dyDescent="0.25">
      <c r="A57" s="88" t="s">
        <v>110</v>
      </c>
      <c r="B57" s="88" t="s">
        <v>134</v>
      </c>
      <c r="C57" s="335" t="s">
        <v>281</v>
      </c>
      <c r="D57" s="337"/>
      <c r="E57" s="338"/>
      <c r="F57" s="336" t="s">
        <v>280</v>
      </c>
      <c r="G57" s="338"/>
      <c r="H57" s="334"/>
      <c r="I57" s="338"/>
      <c r="J57" s="334"/>
      <c r="K57" s="338"/>
      <c r="L57" s="86">
        <v>0.28601199999999999</v>
      </c>
      <c r="M57" s="334"/>
      <c r="N57" s="338"/>
      <c r="O57" s="88" t="s">
        <v>110</v>
      </c>
      <c r="P57" s="334"/>
      <c r="Q57" s="338"/>
      <c r="R57" s="334"/>
      <c r="S57" s="337"/>
      <c r="T57" s="338"/>
      <c r="U57" s="86">
        <v>216.39</v>
      </c>
    </row>
    <row r="58" spans="1:21" ht="14.25" customHeight="1" x14ac:dyDescent="0.25">
      <c r="A58" s="88" t="s">
        <v>110</v>
      </c>
      <c r="B58" s="88" t="s">
        <v>732</v>
      </c>
      <c r="C58" s="335" t="s">
        <v>731</v>
      </c>
      <c r="D58" s="337"/>
      <c r="E58" s="338"/>
      <c r="F58" s="336" t="s">
        <v>332</v>
      </c>
      <c r="G58" s="338"/>
      <c r="H58" s="339">
        <v>9.98</v>
      </c>
      <c r="I58" s="338"/>
      <c r="J58" s="339">
        <v>1.35</v>
      </c>
      <c r="K58" s="338"/>
      <c r="L58" s="86">
        <v>6.0629000000000002E-2</v>
      </c>
      <c r="M58" s="339">
        <v>887.54</v>
      </c>
      <c r="N58" s="338"/>
      <c r="O58" s="88" t="s">
        <v>730</v>
      </c>
      <c r="P58" s="339">
        <v>1224.81</v>
      </c>
      <c r="Q58" s="338"/>
      <c r="R58" s="334"/>
      <c r="S58" s="337"/>
      <c r="T58" s="338"/>
      <c r="U58" s="86">
        <v>74.260000000000005</v>
      </c>
    </row>
    <row r="59" spans="1:21" ht="14.25" customHeight="1" x14ac:dyDescent="0.25">
      <c r="A59" s="88" t="s">
        <v>110</v>
      </c>
      <c r="B59" s="88" t="s">
        <v>360</v>
      </c>
      <c r="C59" s="335" t="s">
        <v>359</v>
      </c>
      <c r="D59" s="337"/>
      <c r="E59" s="338"/>
      <c r="F59" s="336" t="s">
        <v>280</v>
      </c>
      <c r="G59" s="338"/>
      <c r="H59" s="339">
        <v>9.98</v>
      </c>
      <c r="I59" s="338"/>
      <c r="J59" s="339">
        <v>1.35</v>
      </c>
      <c r="K59" s="338"/>
      <c r="L59" s="86">
        <v>6.0629000000000002E-2</v>
      </c>
      <c r="M59" s="334"/>
      <c r="N59" s="338"/>
      <c r="O59" s="88" t="s">
        <v>110</v>
      </c>
      <c r="P59" s="339">
        <v>756.56</v>
      </c>
      <c r="Q59" s="338"/>
      <c r="R59" s="339">
        <v>1</v>
      </c>
      <c r="S59" s="337"/>
      <c r="T59" s="338"/>
      <c r="U59" s="86">
        <v>45.87</v>
      </c>
    </row>
    <row r="60" spans="1:21" ht="18.95" customHeight="1" x14ac:dyDescent="0.25">
      <c r="A60" s="88" t="s">
        <v>110</v>
      </c>
      <c r="B60" s="88" t="s">
        <v>508</v>
      </c>
      <c r="C60" s="335" t="s">
        <v>507</v>
      </c>
      <c r="D60" s="337"/>
      <c r="E60" s="338"/>
      <c r="F60" s="336" t="s">
        <v>332</v>
      </c>
      <c r="G60" s="338"/>
      <c r="H60" s="339">
        <v>37.1</v>
      </c>
      <c r="I60" s="338"/>
      <c r="J60" s="339">
        <v>1.35</v>
      </c>
      <c r="K60" s="338"/>
      <c r="L60" s="86">
        <v>0.225383</v>
      </c>
      <c r="M60" s="334"/>
      <c r="N60" s="338"/>
      <c r="O60" s="88" t="s">
        <v>110</v>
      </c>
      <c r="P60" s="339">
        <v>1737.33</v>
      </c>
      <c r="Q60" s="338"/>
      <c r="R60" s="334"/>
      <c r="S60" s="337"/>
      <c r="T60" s="338"/>
      <c r="U60" s="86">
        <v>391.56</v>
      </c>
    </row>
    <row r="61" spans="1:21" ht="14.25" customHeight="1" x14ac:dyDescent="0.25">
      <c r="A61" s="88" t="s">
        <v>110</v>
      </c>
      <c r="B61" s="88" t="s">
        <v>360</v>
      </c>
      <c r="C61" s="335" t="s">
        <v>359</v>
      </c>
      <c r="D61" s="337"/>
      <c r="E61" s="338"/>
      <c r="F61" s="336" t="s">
        <v>280</v>
      </c>
      <c r="G61" s="338"/>
      <c r="H61" s="339">
        <v>37.1</v>
      </c>
      <c r="I61" s="338"/>
      <c r="J61" s="339">
        <v>1.35</v>
      </c>
      <c r="K61" s="338"/>
      <c r="L61" s="86">
        <v>0.225383</v>
      </c>
      <c r="M61" s="334"/>
      <c r="N61" s="338"/>
      <c r="O61" s="88" t="s">
        <v>110</v>
      </c>
      <c r="P61" s="339">
        <v>756.56</v>
      </c>
      <c r="Q61" s="338"/>
      <c r="R61" s="339">
        <v>1</v>
      </c>
      <c r="S61" s="337"/>
      <c r="T61" s="338"/>
      <c r="U61" s="86">
        <v>170.52</v>
      </c>
    </row>
    <row r="62" spans="1:21" ht="14.25" customHeight="1" x14ac:dyDescent="0.25">
      <c r="A62" s="88" t="s">
        <v>110</v>
      </c>
      <c r="B62" s="88" t="s">
        <v>108</v>
      </c>
      <c r="C62" s="335" t="s">
        <v>279</v>
      </c>
      <c r="D62" s="337"/>
      <c r="E62" s="338"/>
      <c r="F62" s="336" t="s">
        <v>110</v>
      </c>
      <c r="G62" s="338"/>
      <c r="H62" s="334"/>
      <c r="I62" s="338"/>
      <c r="J62" s="334"/>
      <c r="K62" s="338"/>
      <c r="L62" s="87"/>
      <c r="M62" s="334"/>
      <c r="N62" s="338"/>
      <c r="O62" s="88" t="s">
        <v>110</v>
      </c>
      <c r="P62" s="334"/>
      <c r="Q62" s="338"/>
      <c r="R62" s="334"/>
      <c r="S62" s="337"/>
      <c r="T62" s="338"/>
      <c r="U62" s="86">
        <v>2.14</v>
      </c>
    </row>
    <row r="63" spans="1:21" ht="27.6" customHeight="1" x14ac:dyDescent="0.25">
      <c r="A63" s="88" t="s">
        <v>110</v>
      </c>
      <c r="B63" s="88" t="s">
        <v>1008</v>
      </c>
      <c r="C63" s="335" t="s">
        <v>1007</v>
      </c>
      <c r="D63" s="337"/>
      <c r="E63" s="338"/>
      <c r="F63" s="336" t="s">
        <v>328</v>
      </c>
      <c r="G63" s="338"/>
      <c r="H63" s="339">
        <v>3.5000000000000003E-2</v>
      </c>
      <c r="I63" s="338"/>
      <c r="J63" s="339">
        <v>1</v>
      </c>
      <c r="K63" s="338"/>
      <c r="L63" s="86">
        <v>1.5799999999999999E-4</v>
      </c>
      <c r="M63" s="339">
        <v>5764.42</v>
      </c>
      <c r="N63" s="338"/>
      <c r="O63" s="88" t="s">
        <v>1006</v>
      </c>
      <c r="P63" s="339">
        <v>13546.39</v>
      </c>
      <c r="Q63" s="338"/>
      <c r="R63" s="334"/>
      <c r="S63" s="337"/>
      <c r="T63" s="338"/>
      <c r="U63" s="86">
        <v>2.14</v>
      </c>
    </row>
    <row r="64" spans="1:21" ht="14.25" customHeight="1" x14ac:dyDescent="0.25">
      <c r="A64" s="88" t="s">
        <v>110</v>
      </c>
      <c r="B64" s="88" t="s">
        <v>110</v>
      </c>
      <c r="C64" s="321" t="s">
        <v>268</v>
      </c>
      <c r="D64" s="337"/>
      <c r="E64" s="338"/>
      <c r="F64" s="336" t="s">
        <v>110</v>
      </c>
      <c r="G64" s="338"/>
      <c r="H64" s="334"/>
      <c r="I64" s="338"/>
      <c r="J64" s="334"/>
      <c r="K64" s="338"/>
      <c r="L64" s="87"/>
      <c r="M64" s="334"/>
      <c r="N64" s="338"/>
      <c r="O64" s="88" t="s">
        <v>110</v>
      </c>
      <c r="P64" s="334"/>
      <c r="Q64" s="338"/>
      <c r="R64" s="334"/>
      <c r="S64" s="337"/>
      <c r="T64" s="338"/>
      <c r="U64" s="84">
        <v>2084.46</v>
      </c>
    </row>
    <row r="65" spans="1:21" ht="14.25" customHeight="1" x14ac:dyDescent="0.25">
      <c r="A65" s="90" t="s">
        <v>110</v>
      </c>
      <c r="B65" s="90" t="s">
        <v>110</v>
      </c>
      <c r="C65" s="335" t="s">
        <v>267</v>
      </c>
      <c r="D65" s="337"/>
      <c r="E65" s="338"/>
      <c r="F65" s="336" t="s">
        <v>110</v>
      </c>
      <c r="G65" s="338"/>
      <c r="H65" s="334"/>
      <c r="I65" s="338"/>
      <c r="J65" s="335" t="s">
        <v>110</v>
      </c>
      <c r="K65" s="338"/>
      <c r="L65" s="88" t="s">
        <v>110</v>
      </c>
      <c r="M65" s="335" t="s">
        <v>110</v>
      </c>
      <c r="N65" s="338"/>
      <c r="O65" s="90" t="s">
        <v>110</v>
      </c>
      <c r="P65" s="334"/>
      <c r="Q65" s="338"/>
      <c r="R65" s="335" t="s">
        <v>110</v>
      </c>
      <c r="S65" s="337"/>
      <c r="T65" s="338"/>
      <c r="U65" s="86">
        <v>1616</v>
      </c>
    </row>
    <row r="66" spans="1:21" ht="38.85" customHeight="1" x14ac:dyDescent="0.25">
      <c r="A66" s="90" t="s">
        <v>110</v>
      </c>
      <c r="B66" s="88" t="s">
        <v>506</v>
      </c>
      <c r="C66" s="335" t="s">
        <v>505</v>
      </c>
      <c r="D66" s="337"/>
      <c r="E66" s="338"/>
      <c r="F66" s="336" t="s">
        <v>262</v>
      </c>
      <c r="G66" s="338"/>
      <c r="H66" s="339">
        <v>92</v>
      </c>
      <c r="I66" s="338"/>
      <c r="J66" s="339">
        <v>1</v>
      </c>
      <c r="K66" s="338"/>
      <c r="L66" s="86">
        <v>92</v>
      </c>
      <c r="M66" s="334"/>
      <c r="N66" s="338"/>
      <c r="O66" s="88" t="s">
        <v>110</v>
      </c>
      <c r="P66" s="334"/>
      <c r="Q66" s="338"/>
      <c r="R66" s="340" t="s">
        <v>110</v>
      </c>
      <c r="S66" s="337"/>
      <c r="T66" s="338"/>
      <c r="U66" s="86">
        <v>1487</v>
      </c>
    </row>
    <row r="67" spans="1:21" ht="38.85" customHeight="1" x14ac:dyDescent="0.25">
      <c r="A67" s="90" t="s">
        <v>110</v>
      </c>
      <c r="B67" s="88" t="s">
        <v>504</v>
      </c>
      <c r="C67" s="335" t="s">
        <v>503</v>
      </c>
      <c r="D67" s="337"/>
      <c r="E67" s="338"/>
      <c r="F67" s="336" t="s">
        <v>262</v>
      </c>
      <c r="G67" s="338"/>
      <c r="H67" s="339">
        <v>46</v>
      </c>
      <c r="I67" s="338"/>
      <c r="J67" s="339">
        <v>1</v>
      </c>
      <c r="K67" s="338"/>
      <c r="L67" s="86">
        <v>46</v>
      </c>
      <c r="M67" s="334"/>
      <c r="N67" s="338"/>
      <c r="O67" s="88" t="s">
        <v>110</v>
      </c>
      <c r="P67" s="334"/>
      <c r="Q67" s="338"/>
      <c r="R67" s="340" t="s">
        <v>110</v>
      </c>
      <c r="S67" s="337"/>
      <c r="T67" s="338"/>
      <c r="U67" s="86">
        <v>744</v>
      </c>
    </row>
    <row r="68" spans="1:21" ht="14.25" customHeight="1" x14ac:dyDescent="0.25">
      <c r="A68" s="85" t="s">
        <v>110</v>
      </c>
      <c r="B68" s="85" t="s">
        <v>110</v>
      </c>
      <c r="C68" s="321" t="s">
        <v>223</v>
      </c>
      <c r="D68" s="337"/>
      <c r="E68" s="337"/>
      <c r="F68" s="337"/>
      <c r="G68" s="337"/>
      <c r="H68" s="337"/>
      <c r="I68" s="337"/>
      <c r="J68" s="337"/>
      <c r="K68" s="337"/>
      <c r="L68" s="338"/>
      <c r="M68" s="341" t="s">
        <v>110</v>
      </c>
      <c r="N68" s="337"/>
      <c r="O68" s="338"/>
      <c r="P68" s="342">
        <v>958888.89</v>
      </c>
      <c r="Q68" s="338"/>
      <c r="R68" s="325"/>
      <c r="S68" s="337"/>
      <c r="T68" s="338"/>
      <c r="U68" s="84">
        <v>4315</v>
      </c>
    </row>
    <row r="69" spans="1:21" ht="38.85" customHeight="1" x14ac:dyDescent="0.25">
      <c r="A69" s="93" t="s">
        <v>134</v>
      </c>
      <c r="B69" s="92" t="s">
        <v>1005</v>
      </c>
      <c r="C69" s="321" t="s">
        <v>1004</v>
      </c>
      <c r="D69" s="337"/>
      <c r="E69" s="338"/>
      <c r="F69" s="323" t="s">
        <v>513</v>
      </c>
      <c r="G69" s="338"/>
      <c r="H69" s="324">
        <v>8.9999999999999993E-3</v>
      </c>
      <c r="I69" s="338"/>
      <c r="J69" s="324">
        <v>1</v>
      </c>
      <c r="K69" s="338"/>
      <c r="L69" s="84">
        <v>8.9999999999999993E-3</v>
      </c>
      <c r="M69" s="325"/>
      <c r="N69" s="338"/>
      <c r="O69" s="91"/>
      <c r="P69" s="325"/>
      <c r="Q69" s="338"/>
      <c r="R69" s="325"/>
      <c r="S69" s="337"/>
      <c r="T69" s="338"/>
      <c r="U69" s="87"/>
    </row>
    <row r="70" spans="1:21" ht="28.35" customHeight="1" x14ac:dyDescent="0.25">
      <c r="A70" s="89" t="s">
        <v>110</v>
      </c>
      <c r="B70" s="88" t="s">
        <v>1003</v>
      </c>
      <c r="C70" s="335" t="s">
        <v>1002</v>
      </c>
      <c r="D70" s="337"/>
      <c r="E70" s="337"/>
      <c r="F70" s="337"/>
      <c r="G70" s="337"/>
      <c r="H70" s="337"/>
      <c r="I70" s="337"/>
      <c r="J70" s="337"/>
      <c r="K70" s="337"/>
      <c r="L70" s="337"/>
      <c r="M70" s="337"/>
      <c r="N70" s="337"/>
      <c r="O70" s="337"/>
      <c r="P70" s="337"/>
      <c r="Q70" s="337"/>
      <c r="R70" s="337"/>
      <c r="S70" s="337"/>
      <c r="T70" s="338"/>
      <c r="U70" s="90" t="s">
        <v>110</v>
      </c>
    </row>
    <row r="71" spans="1:21" ht="38.85" customHeight="1" x14ac:dyDescent="0.25">
      <c r="A71" s="89" t="s">
        <v>110</v>
      </c>
      <c r="B71" s="88" t="s">
        <v>736</v>
      </c>
      <c r="C71" s="335" t="s">
        <v>735</v>
      </c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8"/>
      <c r="U71" s="90" t="s">
        <v>110</v>
      </c>
    </row>
    <row r="72" spans="1:21" ht="28.35" customHeight="1" x14ac:dyDescent="0.25">
      <c r="A72" s="89" t="s">
        <v>110</v>
      </c>
      <c r="B72" s="88" t="s">
        <v>340</v>
      </c>
      <c r="C72" s="335" t="s">
        <v>339</v>
      </c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  <c r="P72" s="337"/>
      <c r="Q72" s="337"/>
      <c r="R72" s="337"/>
      <c r="S72" s="337"/>
      <c r="T72" s="338"/>
      <c r="U72" s="90" t="s">
        <v>110</v>
      </c>
    </row>
    <row r="73" spans="1:21" ht="14.25" customHeight="1" x14ac:dyDescent="0.25">
      <c r="A73" s="88" t="s">
        <v>110</v>
      </c>
      <c r="B73" s="88" t="s">
        <v>157</v>
      </c>
      <c r="C73" s="335" t="s">
        <v>285</v>
      </c>
      <c r="D73" s="337"/>
      <c r="E73" s="338"/>
      <c r="F73" s="336" t="s">
        <v>280</v>
      </c>
      <c r="G73" s="338"/>
      <c r="H73" s="334"/>
      <c r="I73" s="338"/>
      <c r="J73" s="334"/>
      <c r="K73" s="338"/>
      <c r="L73" s="86">
        <v>0.119349</v>
      </c>
      <c r="M73" s="334"/>
      <c r="N73" s="338"/>
      <c r="O73" s="88" t="s">
        <v>110</v>
      </c>
      <c r="P73" s="334"/>
      <c r="Q73" s="338"/>
      <c r="R73" s="334"/>
      <c r="S73" s="337"/>
      <c r="T73" s="338"/>
      <c r="U73" s="86">
        <v>54.68</v>
      </c>
    </row>
    <row r="74" spans="1:21" ht="14.25" customHeight="1" x14ac:dyDescent="0.25">
      <c r="A74" s="88" t="s">
        <v>110</v>
      </c>
      <c r="B74" s="88" t="s">
        <v>486</v>
      </c>
      <c r="C74" s="335" t="s">
        <v>485</v>
      </c>
      <c r="D74" s="337"/>
      <c r="E74" s="338"/>
      <c r="F74" s="336" t="s">
        <v>280</v>
      </c>
      <c r="G74" s="338"/>
      <c r="H74" s="339">
        <v>8.93</v>
      </c>
      <c r="I74" s="338"/>
      <c r="J74" s="339">
        <v>1.4850000000000001</v>
      </c>
      <c r="K74" s="338"/>
      <c r="L74" s="86">
        <v>0.119349</v>
      </c>
      <c r="M74" s="334"/>
      <c r="N74" s="338"/>
      <c r="O74" s="88" t="s">
        <v>110</v>
      </c>
      <c r="P74" s="339">
        <v>458.14</v>
      </c>
      <c r="Q74" s="338"/>
      <c r="R74" s="339">
        <v>1</v>
      </c>
      <c r="S74" s="337"/>
      <c r="T74" s="338"/>
      <c r="U74" s="86">
        <v>54.68</v>
      </c>
    </row>
    <row r="75" spans="1:21" ht="14.25" customHeight="1" x14ac:dyDescent="0.25">
      <c r="A75" s="88" t="s">
        <v>110</v>
      </c>
      <c r="B75" s="88" t="s">
        <v>138</v>
      </c>
      <c r="C75" s="335" t="s">
        <v>282</v>
      </c>
      <c r="D75" s="337"/>
      <c r="E75" s="338"/>
      <c r="F75" s="336" t="s">
        <v>110</v>
      </c>
      <c r="G75" s="338"/>
      <c r="H75" s="334"/>
      <c r="I75" s="338"/>
      <c r="J75" s="334"/>
      <c r="K75" s="338"/>
      <c r="L75" s="87"/>
      <c r="M75" s="334"/>
      <c r="N75" s="338"/>
      <c r="O75" s="88" t="s">
        <v>110</v>
      </c>
      <c r="P75" s="334"/>
      <c r="Q75" s="338"/>
      <c r="R75" s="334"/>
      <c r="S75" s="337"/>
      <c r="T75" s="338"/>
      <c r="U75" s="86">
        <v>545.57000000000005</v>
      </c>
    </row>
    <row r="76" spans="1:21" ht="14.25" customHeight="1" x14ac:dyDescent="0.25">
      <c r="A76" s="88" t="s">
        <v>110</v>
      </c>
      <c r="B76" s="88" t="s">
        <v>134</v>
      </c>
      <c r="C76" s="335" t="s">
        <v>281</v>
      </c>
      <c r="D76" s="337"/>
      <c r="E76" s="338"/>
      <c r="F76" s="336" t="s">
        <v>280</v>
      </c>
      <c r="G76" s="338"/>
      <c r="H76" s="334"/>
      <c r="I76" s="338"/>
      <c r="J76" s="334"/>
      <c r="K76" s="338"/>
      <c r="L76" s="86">
        <v>0.62133899999999997</v>
      </c>
      <c r="M76" s="334"/>
      <c r="N76" s="338"/>
      <c r="O76" s="88" t="s">
        <v>110</v>
      </c>
      <c r="P76" s="334"/>
      <c r="Q76" s="338"/>
      <c r="R76" s="334"/>
      <c r="S76" s="337"/>
      <c r="T76" s="338"/>
      <c r="U76" s="86">
        <v>402.18</v>
      </c>
    </row>
    <row r="77" spans="1:21" ht="18.95" customHeight="1" x14ac:dyDescent="0.25">
      <c r="A77" s="88" t="s">
        <v>110</v>
      </c>
      <c r="B77" s="88" t="s">
        <v>1001</v>
      </c>
      <c r="C77" s="335" t="s">
        <v>1000</v>
      </c>
      <c r="D77" s="337"/>
      <c r="E77" s="338"/>
      <c r="F77" s="336" t="s">
        <v>332</v>
      </c>
      <c r="G77" s="338"/>
      <c r="H77" s="339">
        <v>46.49</v>
      </c>
      <c r="I77" s="338"/>
      <c r="J77" s="339">
        <v>1.4850000000000001</v>
      </c>
      <c r="K77" s="338"/>
      <c r="L77" s="86">
        <v>0.62133899999999997</v>
      </c>
      <c r="M77" s="339">
        <v>675.43</v>
      </c>
      <c r="N77" s="338"/>
      <c r="O77" s="88" t="s">
        <v>62</v>
      </c>
      <c r="P77" s="339">
        <v>878.06</v>
      </c>
      <c r="Q77" s="338"/>
      <c r="R77" s="334"/>
      <c r="S77" s="337"/>
      <c r="T77" s="338"/>
      <c r="U77" s="86">
        <v>545.57000000000005</v>
      </c>
    </row>
    <row r="78" spans="1:21" ht="14.25" customHeight="1" x14ac:dyDescent="0.25">
      <c r="A78" s="88" t="s">
        <v>110</v>
      </c>
      <c r="B78" s="88" t="s">
        <v>725</v>
      </c>
      <c r="C78" s="335" t="s">
        <v>724</v>
      </c>
      <c r="D78" s="337"/>
      <c r="E78" s="338"/>
      <c r="F78" s="336" t="s">
        <v>280</v>
      </c>
      <c r="G78" s="338"/>
      <c r="H78" s="339">
        <v>46.49</v>
      </c>
      <c r="I78" s="338"/>
      <c r="J78" s="339">
        <v>1.4850000000000001</v>
      </c>
      <c r="K78" s="338"/>
      <c r="L78" s="86">
        <v>0.62133899999999997</v>
      </c>
      <c r="M78" s="334"/>
      <c r="N78" s="338"/>
      <c r="O78" s="88" t="s">
        <v>110</v>
      </c>
      <c r="P78" s="339">
        <v>647.28</v>
      </c>
      <c r="Q78" s="338"/>
      <c r="R78" s="339">
        <v>1</v>
      </c>
      <c r="S78" s="337"/>
      <c r="T78" s="338"/>
      <c r="U78" s="86">
        <v>402.18</v>
      </c>
    </row>
    <row r="79" spans="1:21" ht="14.25" customHeight="1" x14ac:dyDescent="0.25">
      <c r="A79" s="88" t="s">
        <v>110</v>
      </c>
      <c r="B79" s="88" t="s">
        <v>108</v>
      </c>
      <c r="C79" s="335" t="s">
        <v>279</v>
      </c>
      <c r="D79" s="337"/>
      <c r="E79" s="338"/>
      <c r="F79" s="336" t="s">
        <v>110</v>
      </c>
      <c r="G79" s="338"/>
      <c r="H79" s="334"/>
      <c r="I79" s="338"/>
      <c r="J79" s="334"/>
      <c r="K79" s="338"/>
      <c r="L79" s="87"/>
      <c r="M79" s="334"/>
      <c r="N79" s="338"/>
      <c r="O79" s="88" t="s">
        <v>110</v>
      </c>
      <c r="P79" s="334"/>
      <c r="Q79" s="338"/>
      <c r="R79" s="334"/>
      <c r="S79" s="337"/>
      <c r="T79" s="338"/>
      <c r="U79" s="86">
        <v>0</v>
      </c>
    </row>
    <row r="80" spans="1:21" ht="14.25" customHeight="1" x14ac:dyDescent="0.25">
      <c r="A80" s="88" t="s">
        <v>110</v>
      </c>
      <c r="B80" s="88" t="s">
        <v>110</v>
      </c>
      <c r="C80" s="321" t="s">
        <v>268</v>
      </c>
      <c r="D80" s="337"/>
      <c r="E80" s="338"/>
      <c r="F80" s="336" t="s">
        <v>110</v>
      </c>
      <c r="G80" s="338"/>
      <c r="H80" s="334"/>
      <c r="I80" s="338"/>
      <c r="J80" s="334"/>
      <c r="K80" s="338"/>
      <c r="L80" s="87"/>
      <c r="M80" s="334"/>
      <c r="N80" s="338"/>
      <c r="O80" s="88" t="s">
        <v>110</v>
      </c>
      <c r="P80" s="334"/>
      <c r="Q80" s="338"/>
      <c r="R80" s="334"/>
      <c r="S80" s="337"/>
      <c r="T80" s="338"/>
      <c r="U80" s="84">
        <v>1002.43</v>
      </c>
    </row>
    <row r="81" spans="1:21" ht="14.25" customHeight="1" x14ac:dyDescent="0.25">
      <c r="A81" s="90" t="s">
        <v>110</v>
      </c>
      <c r="B81" s="90" t="s">
        <v>110</v>
      </c>
      <c r="C81" s="335" t="s">
        <v>267</v>
      </c>
      <c r="D81" s="337"/>
      <c r="E81" s="338"/>
      <c r="F81" s="336" t="s">
        <v>110</v>
      </c>
      <c r="G81" s="338"/>
      <c r="H81" s="334"/>
      <c r="I81" s="338"/>
      <c r="J81" s="335" t="s">
        <v>110</v>
      </c>
      <c r="K81" s="338"/>
      <c r="L81" s="88" t="s">
        <v>110</v>
      </c>
      <c r="M81" s="335" t="s">
        <v>110</v>
      </c>
      <c r="N81" s="338"/>
      <c r="O81" s="90" t="s">
        <v>110</v>
      </c>
      <c r="P81" s="334"/>
      <c r="Q81" s="338"/>
      <c r="R81" s="335" t="s">
        <v>110</v>
      </c>
      <c r="S81" s="337"/>
      <c r="T81" s="338"/>
      <c r="U81" s="86">
        <v>457</v>
      </c>
    </row>
    <row r="82" spans="1:21" ht="38.85" customHeight="1" x14ac:dyDescent="0.25">
      <c r="A82" s="90" t="s">
        <v>110</v>
      </c>
      <c r="B82" s="88" t="s">
        <v>506</v>
      </c>
      <c r="C82" s="335" t="s">
        <v>505</v>
      </c>
      <c r="D82" s="337"/>
      <c r="E82" s="338"/>
      <c r="F82" s="336" t="s">
        <v>262</v>
      </c>
      <c r="G82" s="338"/>
      <c r="H82" s="339">
        <v>92</v>
      </c>
      <c r="I82" s="338"/>
      <c r="J82" s="339">
        <v>1</v>
      </c>
      <c r="K82" s="338"/>
      <c r="L82" s="86">
        <v>92</v>
      </c>
      <c r="M82" s="334"/>
      <c r="N82" s="338"/>
      <c r="O82" s="88" t="s">
        <v>110</v>
      </c>
      <c r="P82" s="334"/>
      <c r="Q82" s="338"/>
      <c r="R82" s="340" t="s">
        <v>110</v>
      </c>
      <c r="S82" s="337"/>
      <c r="T82" s="338"/>
      <c r="U82" s="86">
        <v>420</v>
      </c>
    </row>
    <row r="83" spans="1:21" ht="38.85" customHeight="1" x14ac:dyDescent="0.25">
      <c r="A83" s="90" t="s">
        <v>110</v>
      </c>
      <c r="B83" s="88" t="s">
        <v>504</v>
      </c>
      <c r="C83" s="335" t="s">
        <v>503</v>
      </c>
      <c r="D83" s="337"/>
      <c r="E83" s="338"/>
      <c r="F83" s="336" t="s">
        <v>262</v>
      </c>
      <c r="G83" s="338"/>
      <c r="H83" s="339">
        <v>46</v>
      </c>
      <c r="I83" s="338"/>
      <c r="J83" s="339">
        <v>1</v>
      </c>
      <c r="K83" s="338"/>
      <c r="L83" s="86">
        <v>46</v>
      </c>
      <c r="M83" s="334"/>
      <c r="N83" s="338"/>
      <c r="O83" s="88" t="s">
        <v>110</v>
      </c>
      <c r="P83" s="334"/>
      <c r="Q83" s="338"/>
      <c r="R83" s="340" t="s">
        <v>110</v>
      </c>
      <c r="S83" s="337"/>
      <c r="T83" s="338"/>
      <c r="U83" s="86">
        <v>210</v>
      </c>
    </row>
    <row r="84" spans="1:21" ht="14.25" customHeight="1" x14ac:dyDescent="0.25">
      <c r="A84" s="85" t="s">
        <v>110</v>
      </c>
      <c r="B84" s="85" t="s">
        <v>110</v>
      </c>
      <c r="C84" s="321" t="s">
        <v>223</v>
      </c>
      <c r="D84" s="337"/>
      <c r="E84" s="337"/>
      <c r="F84" s="337"/>
      <c r="G84" s="337"/>
      <c r="H84" s="337"/>
      <c r="I84" s="337"/>
      <c r="J84" s="337"/>
      <c r="K84" s="337"/>
      <c r="L84" s="338"/>
      <c r="M84" s="341" t="s">
        <v>110</v>
      </c>
      <c r="N84" s="337"/>
      <c r="O84" s="338"/>
      <c r="P84" s="342">
        <v>181333.33</v>
      </c>
      <c r="Q84" s="338"/>
      <c r="R84" s="325"/>
      <c r="S84" s="337"/>
      <c r="T84" s="338"/>
      <c r="U84" s="84">
        <v>1632</v>
      </c>
    </row>
    <row r="85" spans="1:21" ht="38.85" customHeight="1" x14ac:dyDescent="0.25">
      <c r="A85" s="93" t="s">
        <v>108</v>
      </c>
      <c r="B85" s="92" t="s">
        <v>440</v>
      </c>
      <c r="C85" s="321" t="s">
        <v>999</v>
      </c>
      <c r="D85" s="337"/>
      <c r="E85" s="338"/>
      <c r="F85" s="323" t="s">
        <v>438</v>
      </c>
      <c r="G85" s="338"/>
      <c r="H85" s="324">
        <v>1.2E-2</v>
      </c>
      <c r="I85" s="338"/>
      <c r="J85" s="324">
        <v>1</v>
      </c>
      <c r="K85" s="338"/>
      <c r="L85" s="84">
        <v>1.2E-2</v>
      </c>
      <c r="M85" s="325"/>
      <c r="N85" s="338"/>
      <c r="O85" s="91"/>
      <c r="P85" s="325"/>
      <c r="Q85" s="338"/>
      <c r="R85" s="325"/>
      <c r="S85" s="337"/>
      <c r="T85" s="338"/>
      <c r="U85" s="87"/>
    </row>
    <row r="86" spans="1:21" ht="38.85" customHeight="1" x14ac:dyDescent="0.25">
      <c r="A86" s="89" t="s">
        <v>110</v>
      </c>
      <c r="B86" s="88" t="s">
        <v>736</v>
      </c>
      <c r="C86" s="335" t="s">
        <v>735</v>
      </c>
      <c r="D86" s="337"/>
      <c r="E86" s="337"/>
      <c r="F86" s="337"/>
      <c r="G86" s="337"/>
      <c r="H86" s="337"/>
      <c r="I86" s="337"/>
      <c r="J86" s="337"/>
      <c r="K86" s="337"/>
      <c r="L86" s="337"/>
      <c r="M86" s="337"/>
      <c r="N86" s="337"/>
      <c r="O86" s="337"/>
      <c r="P86" s="337"/>
      <c r="Q86" s="337"/>
      <c r="R86" s="337"/>
      <c r="S86" s="337"/>
      <c r="T86" s="338"/>
      <c r="U86" s="90" t="s">
        <v>110</v>
      </c>
    </row>
    <row r="87" spans="1:21" ht="28.35" customHeight="1" x14ac:dyDescent="0.25">
      <c r="A87" s="89" t="s">
        <v>110</v>
      </c>
      <c r="B87" s="88" t="s">
        <v>340</v>
      </c>
      <c r="C87" s="335" t="s">
        <v>339</v>
      </c>
      <c r="D87" s="337"/>
      <c r="E87" s="337"/>
      <c r="F87" s="337"/>
      <c r="G87" s="337"/>
      <c r="H87" s="337"/>
      <c r="I87" s="337"/>
      <c r="J87" s="337"/>
      <c r="K87" s="337"/>
      <c r="L87" s="337"/>
      <c r="M87" s="337"/>
      <c r="N87" s="337"/>
      <c r="O87" s="337"/>
      <c r="P87" s="337"/>
      <c r="Q87" s="337"/>
      <c r="R87" s="337"/>
      <c r="S87" s="337"/>
      <c r="T87" s="338"/>
      <c r="U87" s="90" t="s">
        <v>110</v>
      </c>
    </row>
    <row r="88" spans="1:21" ht="14.25" customHeight="1" x14ac:dyDescent="0.25">
      <c r="A88" s="88" t="s">
        <v>110</v>
      </c>
      <c r="B88" s="88" t="s">
        <v>157</v>
      </c>
      <c r="C88" s="335" t="s">
        <v>285</v>
      </c>
      <c r="D88" s="337"/>
      <c r="E88" s="338"/>
      <c r="F88" s="336" t="s">
        <v>280</v>
      </c>
      <c r="G88" s="338"/>
      <c r="H88" s="334"/>
      <c r="I88" s="338"/>
      <c r="J88" s="334"/>
      <c r="K88" s="338"/>
      <c r="L88" s="86">
        <v>2.1545999999999998</v>
      </c>
      <c r="M88" s="334"/>
      <c r="N88" s="338"/>
      <c r="O88" s="88" t="s">
        <v>110</v>
      </c>
      <c r="P88" s="334"/>
      <c r="Q88" s="338"/>
      <c r="R88" s="334"/>
      <c r="S88" s="337"/>
      <c r="T88" s="338"/>
      <c r="U88" s="86">
        <v>1068.6199999999999</v>
      </c>
    </row>
    <row r="89" spans="1:21" ht="14.25" customHeight="1" x14ac:dyDescent="0.25">
      <c r="A89" s="88" t="s">
        <v>110</v>
      </c>
      <c r="B89" s="88" t="s">
        <v>437</v>
      </c>
      <c r="C89" s="335" t="s">
        <v>436</v>
      </c>
      <c r="D89" s="337"/>
      <c r="E89" s="338"/>
      <c r="F89" s="336" t="s">
        <v>280</v>
      </c>
      <c r="G89" s="338"/>
      <c r="H89" s="339">
        <v>133</v>
      </c>
      <c r="I89" s="338"/>
      <c r="J89" s="339">
        <v>1.35</v>
      </c>
      <c r="K89" s="338"/>
      <c r="L89" s="86">
        <v>2.1545999999999998</v>
      </c>
      <c r="M89" s="334"/>
      <c r="N89" s="338"/>
      <c r="O89" s="88" t="s">
        <v>110</v>
      </c>
      <c r="P89" s="339">
        <v>495.97</v>
      </c>
      <c r="Q89" s="338"/>
      <c r="R89" s="339">
        <v>1</v>
      </c>
      <c r="S89" s="337"/>
      <c r="T89" s="338"/>
      <c r="U89" s="86">
        <v>1068.6199999999999</v>
      </c>
    </row>
    <row r="90" spans="1:21" ht="14.25" customHeight="1" x14ac:dyDescent="0.25">
      <c r="A90" s="88" t="s">
        <v>110</v>
      </c>
      <c r="B90" s="88" t="s">
        <v>138</v>
      </c>
      <c r="C90" s="335" t="s">
        <v>282</v>
      </c>
      <c r="D90" s="337"/>
      <c r="E90" s="338"/>
      <c r="F90" s="336" t="s">
        <v>110</v>
      </c>
      <c r="G90" s="338"/>
      <c r="H90" s="334"/>
      <c r="I90" s="338"/>
      <c r="J90" s="334"/>
      <c r="K90" s="338"/>
      <c r="L90" s="87"/>
      <c r="M90" s="334"/>
      <c r="N90" s="338"/>
      <c r="O90" s="88" t="s">
        <v>110</v>
      </c>
      <c r="P90" s="334"/>
      <c r="Q90" s="338"/>
      <c r="R90" s="334"/>
      <c r="S90" s="337"/>
      <c r="T90" s="338"/>
      <c r="U90" s="86">
        <v>0</v>
      </c>
    </row>
    <row r="91" spans="1:21" ht="14.25" customHeight="1" x14ac:dyDescent="0.25">
      <c r="A91" s="88" t="s">
        <v>110</v>
      </c>
      <c r="B91" s="88" t="s">
        <v>134</v>
      </c>
      <c r="C91" s="335" t="s">
        <v>281</v>
      </c>
      <c r="D91" s="337"/>
      <c r="E91" s="338"/>
      <c r="F91" s="336" t="s">
        <v>280</v>
      </c>
      <c r="G91" s="338"/>
      <c r="H91" s="334"/>
      <c r="I91" s="338"/>
      <c r="J91" s="334"/>
      <c r="K91" s="338"/>
      <c r="L91" s="87"/>
      <c r="M91" s="334"/>
      <c r="N91" s="338"/>
      <c r="O91" s="88" t="s">
        <v>110</v>
      </c>
      <c r="P91" s="334"/>
      <c r="Q91" s="338"/>
      <c r="R91" s="334"/>
      <c r="S91" s="337"/>
      <c r="T91" s="338"/>
      <c r="U91" s="86">
        <v>0</v>
      </c>
    </row>
    <row r="92" spans="1:21" ht="14.25" customHeight="1" x14ac:dyDescent="0.25">
      <c r="A92" s="88" t="s">
        <v>110</v>
      </c>
      <c r="B92" s="88" t="s">
        <v>108</v>
      </c>
      <c r="C92" s="335" t="s">
        <v>279</v>
      </c>
      <c r="D92" s="337"/>
      <c r="E92" s="338"/>
      <c r="F92" s="336" t="s">
        <v>110</v>
      </c>
      <c r="G92" s="338"/>
      <c r="H92" s="334"/>
      <c r="I92" s="338"/>
      <c r="J92" s="334"/>
      <c r="K92" s="338"/>
      <c r="L92" s="87"/>
      <c r="M92" s="334"/>
      <c r="N92" s="338"/>
      <c r="O92" s="88" t="s">
        <v>110</v>
      </c>
      <c r="P92" s="334"/>
      <c r="Q92" s="338"/>
      <c r="R92" s="334"/>
      <c r="S92" s="337"/>
      <c r="T92" s="338"/>
      <c r="U92" s="86">
        <v>16.63</v>
      </c>
    </row>
    <row r="93" spans="1:21" ht="36.6" customHeight="1" x14ac:dyDescent="0.25">
      <c r="A93" s="88" t="s">
        <v>110</v>
      </c>
      <c r="B93" s="88" t="s">
        <v>435</v>
      </c>
      <c r="C93" s="335" t="s">
        <v>434</v>
      </c>
      <c r="D93" s="337"/>
      <c r="E93" s="338"/>
      <c r="F93" s="336" t="s">
        <v>328</v>
      </c>
      <c r="G93" s="338"/>
      <c r="H93" s="339">
        <v>0.08</v>
      </c>
      <c r="I93" s="338"/>
      <c r="J93" s="339">
        <v>1</v>
      </c>
      <c r="K93" s="338"/>
      <c r="L93" s="86">
        <v>9.6000000000000002E-4</v>
      </c>
      <c r="M93" s="339">
        <v>16655</v>
      </c>
      <c r="N93" s="338"/>
      <c r="O93" s="88" t="s">
        <v>157</v>
      </c>
      <c r="P93" s="339">
        <v>16655</v>
      </c>
      <c r="Q93" s="338"/>
      <c r="R93" s="334"/>
      <c r="S93" s="337"/>
      <c r="T93" s="338"/>
      <c r="U93" s="86">
        <v>15.99</v>
      </c>
    </row>
    <row r="94" spans="1:21" ht="14.25" customHeight="1" x14ac:dyDescent="0.25">
      <c r="A94" s="88" t="s">
        <v>110</v>
      </c>
      <c r="B94" s="88" t="s">
        <v>433</v>
      </c>
      <c r="C94" s="335" t="s">
        <v>432</v>
      </c>
      <c r="D94" s="337"/>
      <c r="E94" s="338"/>
      <c r="F94" s="336" t="s">
        <v>276</v>
      </c>
      <c r="G94" s="338"/>
      <c r="H94" s="339">
        <v>8.0000000000000004E-4</v>
      </c>
      <c r="I94" s="338"/>
      <c r="J94" s="339">
        <v>1</v>
      </c>
      <c r="K94" s="338"/>
      <c r="L94" s="86">
        <v>1.0000000000000001E-5</v>
      </c>
      <c r="M94" s="334"/>
      <c r="N94" s="338"/>
      <c r="O94" s="88" t="s">
        <v>110</v>
      </c>
      <c r="P94" s="339">
        <v>64494.01</v>
      </c>
      <c r="Q94" s="338"/>
      <c r="R94" s="334"/>
      <c r="S94" s="337"/>
      <c r="T94" s="338"/>
      <c r="U94" s="86">
        <v>0.64</v>
      </c>
    </row>
    <row r="95" spans="1:21" ht="14.25" customHeight="1" x14ac:dyDescent="0.25">
      <c r="A95" s="88" t="s">
        <v>110</v>
      </c>
      <c r="B95" s="88" t="s">
        <v>110</v>
      </c>
      <c r="C95" s="321" t="s">
        <v>268</v>
      </c>
      <c r="D95" s="337"/>
      <c r="E95" s="338"/>
      <c r="F95" s="336" t="s">
        <v>110</v>
      </c>
      <c r="G95" s="338"/>
      <c r="H95" s="334"/>
      <c r="I95" s="338"/>
      <c r="J95" s="334"/>
      <c r="K95" s="338"/>
      <c r="L95" s="87"/>
      <c r="M95" s="334"/>
      <c r="N95" s="338"/>
      <c r="O95" s="88" t="s">
        <v>110</v>
      </c>
      <c r="P95" s="334"/>
      <c r="Q95" s="338"/>
      <c r="R95" s="334"/>
      <c r="S95" s="337"/>
      <c r="T95" s="338"/>
      <c r="U95" s="84">
        <v>1085.25</v>
      </c>
    </row>
    <row r="96" spans="1:21" ht="14.25" customHeight="1" x14ac:dyDescent="0.25">
      <c r="A96" s="90" t="s">
        <v>110</v>
      </c>
      <c r="B96" s="90" t="s">
        <v>110</v>
      </c>
      <c r="C96" s="335" t="s">
        <v>267</v>
      </c>
      <c r="D96" s="337"/>
      <c r="E96" s="338"/>
      <c r="F96" s="336" t="s">
        <v>110</v>
      </c>
      <c r="G96" s="338"/>
      <c r="H96" s="334"/>
      <c r="I96" s="338"/>
      <c r="J96" s="335" t="s">
        <v>110</v>
      </c>
      <c r="K96" s="338"/>
      <c r="L96" s="88" t="s">
        <v>110</v>
      </c>
      <c r="M96" s="335" t="s">
        <v>110</v>
      </c>
      <c r="N96" s="338"/>
      <c r="O96" s="90" t="s">
        <v>110</v>
      </c>
      <c r="P96" s="334"/>
      <c r="Q96" s="338"/>
      <c r="R96" s="335" t="s">
        <v>110</v>
      </c>
      <c r="S96" s="337"/>
      <c r="T96" s="338"/>
      <c r="U96" s="86">
        <v>1069</v>
      </c>
    </row>
    <row r="97" spans="1:21" ht="28.35" customHeight="1" x14ac:dyDescent="0.25">
      <c r="A97" s="90" t="s">
        <v>110</v>
      </c>
      <c r="B97" s="88" t="s">
        <v>428</v>
      </c>
      <c r="C97" s="335" t="s">
        <v>427</v>
      </c>
      <c r="D97" s="337"/>
      <c r="E97" s="338"/>
      <c r="F97" s="336" t="s">
        <v>262</v>
      </c>
      <c r="G97" s="338"/>
      <c r="H97" s="339">
        <v>98</v>
      </c>
      <c r="I97" s="338"/>
      <c r="J97" s="339">
        <v>1</v>
      </c>
      <c r="K97" s="338"/>
      <c r="L97" s="86">
        <v>98</v>
      </c>
      <c r="M97" s="334"/>
      <c r="N97" s="338"/>
      <c r="O97" s="88" t="s">
        <v>110</v>
      </c>
      <c r="P97" s="334"/>
      <c r="Q97" s="338"/>
      <c r="R97" s="340" t="s">
        <v>110</v>
      </c>
      <c r="S97" s="337"/>
      <c r="T97" s="338"/>
      <c r="U97" s="86">
        <v>1047</v>
      </c>
    </row>
    <row r="98" spans="1:21" ht="28.35" customHeight="1" x14ac:dyDescent="0.25">
      <c r="A98" s="90" t="s">
        <v>110</v>
      </c>
      <c r="B98" s="88" t="s">
        <v>426</v>
      </c>
      <c r="C98" s="335" t="s">
        <v>425</v>
      </c>
      <c r="D98" s="337"/>
      <c r="E98" s="338"/>
      <c r="F98" s="336" t="s">
        <v>262</v>
      </c>
      <c r="G98" s="338"/>
      <c r="H98" s="339">
        <v>58</v>
      </c>
      <c r="I98" s="338"/>
      <c r="J98" s="339">
        <v>1</v>
      </c>
      <c r="K98" s="338"/>
      <c r="L98" s="86">
        <v>58</v>
      </c>
      <c r="M98" s="334"/>
      <c r="N98" s="338"/>
      <c r="O98" s="88" t="s">
        <v>110</v>
      </c>
      <c r="P98" s="334"/>
      <c r="Q98" s="338"/>
      <c r="R98" s="340" t="s">
        <v>110</v>
      </c>
      <c r="S98" s="337"/>
      <c r="T98" s="338"/>
      <c r="U98" s="86">
        <v>620</v>
      </c>
    </row>
    <row r="99" spans="1:21" ht="14.25" customHeight="1" x14ac:dyDescent="0.25">
      <c r="A99" s="85" t="s">
        <v>110</v>
      </c>
      <c r="B99" s="85" t="s">
        <v>110</v>
      </c>
      <c r="C99" s="321" t="s">
        <v>223</v>
      </c>
      <c r="D99" s="337"/>
      <c r="E99" s="337"/>
      <c r="F99" s="337"/>
      <c r="G99" s="337"/>
      <c r="H99" s="337"/>
      <c r="I99" s="337"/>
      <c r="J99" s="337"/>
      <c r="K99" s="337"/>
      <c r="L99" s="338"/>
      <c r="M99" s="341" t="s">
        <v>110</v>
      </c>
      <c r="N99" s="337"/>
      <c r="O99" s="338"/>
      <c r="P99" s="342">
        <v>229333.33</v>
      </c>
      <c r="Q99" s="338"/>
      <c r="R99" s="325"/>
      <c r="S99" s="337"/>
      <c r="T99" s="338"/>
      <c r="U99" s="84">
        <v>2752</v>
      </c>
    </row>
    <row r="100" spans="1:21" ht="28.35" customHeight="1" x14ac:dyDescent="0.25">
      <c r="A100" s="93" t="s">
        <v>498</v>
      </c>
      <c r="B100" s="92" t="s">
        <v>998</v>
      </c>
      <c r="C100" s="321" t="s">
        <v>997</v>
      </c>
      <c r="D100" s="337"/>
      <c r="E100" s="338"/>
      <c r="F100" s="323" t="s">
        <v>996</v>
      </c>
      <c r="G100" s="338"/>
      <c r="H100" s="324">
        <v>4</v>
      </c>
      <c r="I100" s="338"/>
      <c r="J100" s="324">
        <v>1</v>
      </c>
      <c r="K100" s="338"/>
      <c r="L100" s="84">
        <v>4</v>
      </c>
      <c r="M100" s="325"/>
      <c r="N100" s="338"/>
      <c r="O100" s="91"/>
      <c r="P100" s="325"/>
      <c r="Q100" s="338"/>
      <c r="R100" s="325"/>
      <c r="S100" s="337"/>
      <c r="T100" s="338"/>
      <c r="U100" s="87"/>
    </row>
    <row r="101" spans="1:21" ht="14.25" customHeight="1" x14ac:dyDescent="0.25">
      <c r="A101" s="88" t="s">
        <v>110</v>
      </c>
      <c r="B101" s="88" t="s">
        <v>157</v>
      </c>
      <c r="C101" s="335" t="s">
        <v>285</v>
      </c>
      <c r="D101" s="337"/>
      <c r="E101" s="338"/>
      <c r="F101" s="336" t="s">
        <v>280</v>
      </c>
      <c r="G101" s="338"/>
      <c r="H101" s="334"/>
      <c r="I101" s="338"/>
      <c r="J101" s="334"/>
      <c r="K101" s="338"/>
      <c r="L101" s="86">
        <v>0.4</v>
      </c>
      <c r="M101" s="334"/>
      <c r="N101" s="338"/>
      <c r="O101" s="88" t="s">
        <v>110</v>
      </c>
      <c r="P101" s="334"/>
      <c r="Q101" s="338"/>
      <c r="R101" s="334"/>
      <c r="S101" s="337"/>
      <c r="T101" s="338"/>
      <c r="U101" s="86">
        <v>225.29</v>
      </c>
    </row>
    <row r="102" spans="1:21" ht="14.25" customHeight="1" x14ac:dyDescent="0.25">
      <c r="A102" s="88" t="s">
        <v>110</v>
      </c>
      <c r="B102" s="88" t="s">
        <v>421</v>
      </c>
      <c r="C102" s="335" t="s">
        <v>420</v>
      </c>
      <c r="D102" s="337"/>
      <c r="E102" s="338"/>
      <c r="F102" s="336" t="s">
        <v>280</v>
      </c>
      <c r="G102" s="338"/>
      <c r="H102" s="339">
        <v>0.1</v>
      </c>
      <c r="I102" s="338"/>
      <c r="J102" s="339">
        <v>1</v>
      </c>
      <c r="K102" s="338"/>
      <c r="L102" s="86">
        <v>0.4</v>
      </c>
      <c r="M102" s="334"/>
      <c r="N102" s="338"/>
      <c r="O102" s="88" t="s">
        <v>110</v>
      </c>
      <c r="P102" s="339">
        <v>563.22</v>
      </c>
      <c r="Q102" s="338"/>
      <c r="R102" s="339">
        <v>1</v>
      </c>
      <c r="S102" s="337"/>
      <c r="T102" s="338"/>
      <c r="U102" s="86">
        <v>225.29</v>
      </c>
    </row>
    <row r="103" spans="1:21" ht="14.25" customHeight="1" x14ac:dyDescent="0.25">
      <c r="A103" s="88" t="s">
        <v>110</v>
      </c>
      <c r="B103" s="88" t="s">
        <v>138</v>
      </c>
      <c r="C103" s="335" t="s">
        <v>282</v>
      </c>
      <c r="D103" s="337"/>
      <c r="E103" s="338"/>
      <c r="F103" s="336" t="s">
        <v>110</v>
      </c>
      <c r="G103" s="338"/>
      <c r="H103" s="334"/>
      <c r="I103" s="338"/>
      <c r="J103" s="334"/>
      <c r="K103" s="338"/>
      <c r="L103" s="87"/>
      <c r="M103" s="334"/>
      <c r="N103" s="338"/>
      <c r="O103" s="88" t="s">
        <v>110</v>
      </c>
      <c r="P103" s="334"/>
      <c r="Q103" s="338"/>
      <c r="R103" s="334"/>
      <c r="S103" s="337"/>
      <c r="T103" s="338"/>
      <c r="U103" s="86">
        <v>0</v>
      </c>
    </row>
    <row r="104" spans="1:21" ht="14.25" customHeight="1" x14ac:dyDescent="0.25">
      <c r="A104" s="88" t="s">
        <v>110</v>
      </c>
      <c r="B104" s="88" t="s">
        <v>134</v>
      </c>
      <c r="C104" s="335" t="s">
        <v>281</v>
      </c>
      <c r="D104" s="337"/>
      <c r="E104" s="338"/>
      <c r="F104" s="336" t="s">
        <v>280</v>
      </c>
      <c r="G104" s="338"/>
      <c r="H104" s="334"/>
      <c r="I104" s="338"/>
      <c r="J104" s="334"/>
      <c r="K104" s="338"/>
      <c r="L104" s="87"/>
      <c r="M104" s="334"/>
      <c r="N104" s="338"/>
      <c r="O104" s="88" t="s">
        <v>110</v>
      </c>
      <c r="P104" s="334"/>
      <c r="Q104" s="338"/>
      <c r="R104" s="334"/>
      <c r="S104" s="337"/>
      <c r="T104" s="338"/>
      <c r="U104" s="86">
        <v>0</v>
      </c>
    </row>
    <row r="105" spans="1:21" ht="14.25" customHeight="1" x14ac:dyDescent="0.25">
      <c r="A105" s="88" t="s">
        <v>110</v>
      </c>
      <c r="B105" s="88" t="s">
        <v>108</v>
      </c>
      <c r="C105" s="335" t="s">
        <v>279</v>
      </c>
      <c r="D105" s="337"/>
      <c r="E105" s="338"/>
      <c r="F105" s="336" t="s">
        <v>110</v>
      </c>
      <c r="G105" s="338"/>
      <c r="H105" s="334"/>
      <c r="I105" s="338"/>
      <c r="J105" s="334"/>
      <c r="K105" s="338"/>
      <c r="L105" s="87"/>
      <c r="M105" s="334"/>
      <c r="N105" s="338"/>
      <c r="O105" s="88" t="s">
        <v>110</v>
      </c>
      <c r="P105" s="334"/>
      <c r="Q105" s="338"/>
      <c r="R105" s="334"/>
      <c r="S105" s="337"/>
      <c r="T105" s="338"/>
      <c r="U105" s="86">
        <v>40.75</v>
      </c>
    </row>
    <row r="106" spans="1:21" ht="18.95" customHeight="1" x14ac:dyDescent="0.25">
      <c r="A106" s="88" t="s">
        <v>110</v>
      </c>
      <c r="B106" s="88" t="s">
        <v>995</v>
      </c>
      <c r="C106" s="335" t="s">
        <v>994</v>
      </c>
      <c r="D106" s="337"/>
      <c r="E106" s="338"/>
      <c r="F106" s="336" t="s">
        <v>290</v>
      </c>
      <c r="G106" s="338"/>
      <c r="H106" s="339">
        <v>3.0769999999999999E-2</v>
      </c>
      <c r="I106" s="338"/>
      <c r="J106" s="339">
        <v>1</v>
      </c>
      <c r="K106" s="338"/>
      <c r="L106" s="86">
        <v>0.12307999999999999</v>
      </c>
      <c r="M106" s="339">
        <v>241.35</v>
      </c>
      <c r="N106" s="338"/>
      <c r="O106" s="88" t="s">
        <v>269</v>
      </c>
      <c r="P106" s="339">
        <v>294.45</v>
      </c>
      <c r="Q106" s="338"/>
      <c r="R106" s="334"/>
      <c r="S106" s="337"/>
      <c r="T106" s="338"/>
      <c r="U106" s="86">
        <v>36.24</v>
      </c>
    </row>
    <row r="107" spans="1:21" ht="18.95" customHeight="1" x14ac:dyDescent="0.25">
      <c r="A107" s="88" t="s">
        <v>110</v>
      </c>
      <c r="B107" s="88" t="s">
        <v>350</v>
      </c>
      <c r="C107" s="335" t="s">
        <v>349</v>
      </c>
      <c r="D107" s="337"/>
      <c r="E107" s="338"/>
      <c r="F107" s="336" t="s">
        <v>262</v>
      </c>
      <c r="G107" s="338"/>
      <c r="H107" s="339">
        <v>1</v>
      </c>
      <c r="I107" s="338"/>
      <c r="J107" s="339">
        <v>1</v>
      </c>
      <c r="K107" s="338"/>
      <c r="L107" s="86">
        <v>4.5056000000000003</v>
      </c>
      <c r="M107" s="334"/>
      <c r="N107" s="338"/>
      <c r="O107" s="88" t="s">
        <v>110</v>
      </c>
      <c r="P107" s="339">
        <v>1</v>
      </c>
      <c r="Q107" s="338"/>
      <c r="R107" s="334"/>
      <c r="S107" s="337"/>
      <c r="T107" s="338"/>
      <c r="U107" s="86">
        <v>4.51</v>
      </c>
    </row>
    <row r="108" spans="1:21" ht="14.25" customHeight="1" x14ac:dyDescent="0.25">
      <c r="A108" s="88" t="s">
        <v>110</v>
      </c>
      <c r="B108" s="88" t="s">
        <v>110</v>
      </c>
      <c r="C108" s="321" t="s">
        <v>268</v>
      </c>
      <c r="D108" s="337"/>
      <c r="E108" s="338"/>
      <c r="F108" s="336" t="s">
        <v>110</v>
      </c>
      <c r="G108" s="338"/>
      <c r="H108" s="334"/>
      <c r="I108" s="338"/>
      <c r="J108" s="334"/>
      <c r="K108" s="338"/>
      <c r="L108" s="87"/>
      <c r="M108" s="334"/>
      <c r="N108" s="338"/>
      <c r="O108" s="88" t="s">
        <v>110</v>
      </c>
      <c r="P108" s="334"/>
      <c r="Q108" s="338"/>
      <c r="R108" s="334"/>
      <c r="S108" s="337"/>
      <c r="T108" s="338"/>
      <c r="U108" s="84">
        <v>266.04000000000002</v>
      </c>
    </row>
    <row r="109" spans="1:21" ht="14.25" customHeight="1" x14ac:dyDescent="0.25">
      <c r="A109" s="90" t="s">
        <v>110</v>
      </c>
      <c r="B109" s="90" t="s">
        <v>110</v>
      </c>
      <c r="C109" s="335" t="s">
        <v>267</v>
      </c>
      <c r="D109" s="337"/>
      <c r="E109" s="338"/>
      <c r="F109" s="336" t="s">
        <v>110</v>
      </c>
      <c r="G109" s="338"/>
      <c r="H109" s="334"/>
      <c r="I109" s="338"/>
      <c r="J109" s="335" t="s">
        <v>110</v>
      </c>
      <c r="K109" s="338"/>
      <c r="L109" s="88" t="s">
        <v>110</v>
      </c>
      <c r="M109" s="335" t="s">
        <v>110</v>
      </c>
      <c r="N109" s="338"/>
      <c r="O109" s="90" t="s">
        <v>110</v>
      </c>
      <c r="P109" s="334"/>
      <c r="Q109" s="338"/>
      <c r="R109" s="335" t="s">
        <v>110</v>
      </c>
      <c r="S109" s="337"/>
      <c r="T109" s="338"/>
      <c r="U109" s="86">
        <v>225</v>
      </c>
    </row>
    <row r="110" spans="1:21" ht="28.35" customHeight="1" x14ac:dyDescent="0.25">
      <c r="A110" s="90" t="s">
        <v>110</v>
      </c>
      <c r="B110" s="88" t="s">
        <v>993</v>
      </c>
      <c r="C110" s="335" t="s">
        <v>992</v>
      </c>
      <c r="D110" s="337"/>
      <c r="E110" s="338"/>
      <c r="F110" s="336" t="s">
        <v>262</v>
      </c>
      <c r="G110" s="338"/>
      <c r="H110" s="339">
        <v>90</v>
      </c>
      <c r="I110" s="338"/>
      <c r="J110" s="339">
        <v>1</v>
      </c>
      <c r="K110" s="338"/>
      <c r="L110" s="86">
        <v>90</v>
      </c>
      <c r="M110" s="334"/>
      <c r="N110" s="338"/>
      <c r="O110" s="88" t="s">
        <v>110</v>
      </c>
      <c r="P110" s="334"/>
      <c r="Q110" s="338"/>
      <c r="R110" s="340" t="s">
        <v>110</v>
      </c>
      <c r="S110" s="337"/>
      <c r="T110" s="338"/>
      <c r="U110" s="86">
        <v>203</v>
      </c>
    </row>
    <row r="111" spans="1:21" ht="28.35" customHeight="1" x14ac:dyDescent="0.25">
      <c r="A111" s="90" t="s">
        <v>110</v>
      </c>
      <c r="B111" s="88" t="s">
        <v>991</v>
      </c>
      <c r="C111" s="335" t="s">
        <v>990</v>
      </c>
      <c r="D111" s="337"/>
      <c r="E111" s="338"/>
      <c r="F111" s="336" t="s">
        <v>262</v>
      </c>
      <c r="G111" s="338"/>
      <c r="H111" s="339">
        <v>46</v>
      </c>
      <c r="I111" s="338"/>
      <c r="J111" s="339">
        <v>1</v>
      </c>
      <c r="K111" s="338"/>
      <c r="L111" s="86">
        <v>46</v>
      </c>
      <c r="M111" s="334"/>
      <c r="N111" s="338"/>
      <c r="O111" s="88" t="s">
        <v>110</v>
      </c>
      <c r="P111" s="334"/>
      <c r="Q111" s="338"/>
      <c r="R111" s="340" t="s">
        <v>110</v>
      </c>
      <c r="S111" s="337"/>
      <c r="T111" s="338"/>
      <c r="U111" s="86">
        <v>104</v>
      </c>
    </row>
    <row r="112" spans="1:21" ht="14.25" customHeight="1" x14ac:dyDescent="0.25">
      <c r="A112" s="85" t="s">
        <v>110</v>
      </c>
      <c r="B112" s="85" t="s">
        <v>110</v>
      </c>
      <c r="C112" s="321" t="s">
        <v>223</v>
      </c>
      <c r="D112" s="337"/>
      <c r="E112" s="337"/>
      <c r="F112" s="337"/>
      <c r="G112" s="337"/>
      <c r="H112" s="337"/>
      <c r="I112" s="337"/>
      <c r="J112" s="337"/>
      <c r="K112" s="337"/>
      <c r="L112" s="338"/>
      <c r="M112" s="341" t="s">
        <v>110</v>
      </c>
      <c r="N112" s="337"/>
      <c r="O112" s="338"/>
      <c r="P112" s="342">
        <v>143.25</v>
      </c>
      <c r="Q112" s="338"/>
      <c r="R112" s="325"/>
      <c r="S112" s="337"/>
      <c r="T112" s="338"/>
      <c r="U112" s="84">
        <v>573</v>
      </c>
    </row>
    <row r="113" spans="1:21" ht="50.25" customHeight="1" x14ac:dyDescent="0.25">
      <c r="A113" s="93" t="s">
        <v>491</v>
      </c>
      <c r="B113" s="92" t="s">
        <v>989</v>
      </c>
      <c r="C113" s="321" t="s">
        <v>988</v>
      </c>
      <c r="D113" s="337"/>
      <c r="E113" s="338"/>
      <c r="F113" s="323" t="s">
        <v>429</v>
      </c>
      <c r="G113" s="338"/>
      <c r="H113" s="324">
        <v>42</v>
      </c>
      <c r="I113" s="338"/>
      <c r="J113" s="324">
        <v>1</v>
      </c>
      <c r="K113" s="338"/>
      <c r="L113" s="84">
        <v>42</v>
      </c>
      <c r="M113" s="325"/>
      <c r="N113" s="338"/>
      <c r="O113" s="91"/>
      <c r="P113" s="325"/>
      <c r="Q113" s="338"/>
      <c r="R113" s="325"/>
      <c r="S113" s="337"/>
      <c r="T113" s="338"/>
      <c r="U113" s="87"/>
    </row>
    <row r="114" spans="1:21" ht="38.85" customHeight="1" x14ac:dyDescent="0.25">
      <c r="A114" s="89" t="s">
        <v>110</v>
      </c>
      <c r="B114" s="88" t="s">
        <v>736</v>
      </c>
      <c r="C114" s="335" t="s">
        <v>735</v>
      </c>
      <c r="D114" s="337"/>
      <c r="E114" s="337"/>
      <c r="F114" s="337"/>
      <c r="G114" s="337"/>
      <c r="H114" s="337"/>
      <c r="I114" s="337"/>
      <c r="J114" s="337"/>
      <c r="K114" s="337"/>
      <c r="L114" s="337"/>
      <c r="M114" s="337"/>
      <c r="N114" s="337"/>
      <c r="O114" s="337"/>
      <c r="P114" s="337"/>
      <c r="Q114" s="337"/>
      <c r="R114" s="337"/>
      <c r="S114" s="337"/>
      <c r="T114" s="338"/>
      <c r="U114" s="90" t="s">
        <v>110</v>
      </c>
    </row>
    <row r="115" spans="1:21" ht="28.35" customHeight="1" x14ac:dyDescent="0.25">
      <c r="A115" s="89" t="s">
        <v>110</v>
      </c>
      <c r="B115" s="88" t="s">
        <v>340</v>
      </c>
      <c r="C115" s="335" t="s">
        <v>339</v>
      </c>
      <c r="D115" s="337"/>
      <c r="E115" s="337"/>
      <c r="F115" s="337"/>
      <c r="G115" s="337"/>
      <c r="H115" s="337"/>
      <c r="I115" s="337"/>
      <c r="J115" s="337"/>
      <c r="K115" s="337"/>
      <c r="L115" s="337"/>
      <c r="M115" s="337"/>
      <c r="N115" s="337"/>
      <c r="O115" s="337"/>
      <c r="P115" s="337"/>
      <c r="Q115" s="337"/>
      <c r="R115" s="337"/>
      <c r="S115" s="337"/>
      <c r="T115" s="338"/>
      <c r="U115" s="90" t="s">
        <v>110</v>
      </c>
    </row>
    <row r="116" spans="1:21" ht="14.25" customHeight="1" x14ac:dyDescent="0.25">
      <c r="A116" s="88" t="s">
        <v>110</v>
      </c>
      <c r="B116" s="88" t="s">
        <v>157</v>
      </c>
      <c r="C116" s="335" t="s">
        <v>285</v>
      </c>
      <c r="D116" s="337"/>
      <c r="E116" s="338"/>
      <c r="F116" s="336" t="s">
        <v>280</v>
      </c>
      <c r="G116" s="338"/>
      <c r="H116" s="334"/>
      <c r="I116" s="338"/>
      <c r="J116" s="334"/>
      <c r="K116" s="338"/>
      <c r="L116" s="86">
        <v>40.256999999999998</v>
      </c>
      <c r="M116" s="334"/>
      <c r="N116" s="338"/>
      <c r="O116" s="88" t="s">
        <v>110</v>
      </c>
      <c r="P116" s="334"/>
      <c r="Q116" s="338"/>
      <c r="R116" s="334"/>
      <c r="S116" s="337"/>
      <c r="T116" s="338"/>
      <c r="U116" s="86">
        <v>25380.83</v>
      </c>
    </row>
    <row r="117" spans="1:21" ht="14.25" customHeight="1" x14ac:dyDescent="0.25">
      <c r="A117" s="88" t="s">
        <v>110</v>
      </c>
      <c r="B117" s="88" t="s">
        <v>987</v>
      </c>
      <c r="C117" s="335" t="s">
        <v>986</v>
      </c>
      <c r="D117" s="337"/>
      <c r="E117" s="338"/>
      <c r="F117" s="336" t="s">
        <v>280</v>
      </c>
      <c r="G117" s="338"/>
      <c r="H117" s="339">
        <v>0.71</v>
      </c>
      <c r="I117" s="338"/>
      <c r="J117" s="339">
        <v>1.35</v>
      </c>
      <c r="K117" s="338"/>
      <c r="L117" s="86">
        <v>40.256999999999998</v>
      </c>
      <c r="M117" s="334"/>
      <c r="N117" s="338"/>
      <c r="O117" s="88" t="s">
        <v>110</v>
      </c>
      <c r="P117" s="339">
        <v>630.47</v>
      </c>
      <c r="Q117" s="338"/>
      <c r="R117" s="339">
        <v>1</v>
      </c>
      <c r="S117" s="337"/>
      <c r="T117" s="338"/>
      <c r="U117" s="86">
        <v>25380.83</v>
      </c>
    </row>
    <row r="118" spans="1:21" ht="14.25" customHeight="1" x14ac:dyDescent="0.25">
      <c r="A118" s="88" t="s">
        <v>110</v>
      </c>
      <c r="B118" s="88" t="s">
        <v>138</v>
      </c>
      <c r="C118" s="335" t="s">
        <v>282</v>
      </c>
      <c r="D118" s="337"/>
      <c r="E118" s="338"/>
      <c r="F118" s="336" t="s">
        <v>110</v>
      </c>
      <c r="G118" s="338"/>
      <c r="H118" s="334"/>
      <c r="I118" s="338"/>
      <c r="J118" s="334"/>
      <c r="K118" s="338"/>
      <c r="L118" s="87"/>
      <c r="M118" s="334"/>
      <c r="N118" s="338"/>
      <c r="O118" s="88" t="s">
        <v>110</v>
      </c>
      <c r="P118" s="334"/>
      <c r="Q118" s="338"/>
      <c r="R118" s="334"/>
      <c r="S118" s="337"/>
      <c r="T118" s="338"/>
      <c r="U118" s="86">
        <v>33030.32</v>
      </c>
    </row>
    <row r="119" spans="1:21" ht="14.25" customHeight="1" x14ac:dyDescent="0.25">
      <c r="A119" s="88" t="s">
        <v>110</v>
      </c>
      <c r="B119" s="88" t="s">
        <v>134</v>
      </c>
      <c r="C119" s="335" t="s">
        <v>281</v>
      </c>
      <c r="D119" s="337"/>
      <c r="E119" s="338"/>
      <c r="F119" s="336" t="s">
        <v>280</v>
      </c>
      <c r="G119" s="338"/>
      <c r="H119" s="334"/>
      <c r="I119" s="338"/>
      <c r="J119" s="334"/>
      <c r="K119" s="338"/>
      <c r="L119" s="86">
        <v>30.050999999999998</v>
      </c>
      <c r="M119" s="334"/>
      <c r="N119" s="338"/>
      <c r="O119" s="88" t="s">
        <v>110</v>
      </c>
      <c r="P119" s="334"/>
      <c r="Q119" s="338"/>
      <c r="R119" s="334"/>
      <c r="S119" s="337"/>
      <c r="T119" s="338"/>
      <c r="U119" s="86">
        <v>19665.919999999998</v>
      </c>
    </row>
    <row r="120" spans="1:21" ht="36.6" customHeight="1" x14ac:dyDescent="0.25">
      <c r="A120" s="88" t="s">
        <v>110</v>
      </c>
      <c r="B120" s="88" t="s">
        <v>985</v>
      </c>
      <c r="C120" s="335" t="s">
        <v>984</v>
      </c>
      <c r="D120" s="337"/>
      <c r="E120" s="338"/>
      <c r="F120" s="336" t="s">
        <v>332</v>
      </c>
      <c r="G120" s="338"/>
      <c r="H120" s="339">
        <v>0.25</v>
      </c>
      <c r="I120" s="338"/>
      <c r="J120" s="339">
        <v>1.35</v>
      </c>
      <c r="K120" s="338"/>
      <c r="L120" s="86">
        <v>14.175000000000001</v>
      </c>
      <c r="M120" s="339">
        <v>1131.05</v>
      </c>
      <c r="N120" s="338"/>
      <c r="O120" s="88" t="s">
        <v>718</v>
      </c>
      <c r="P120" s="339">
        <v>1515.61</v>
      </c>
      <c r="Q120" s="338"/>
      <c r="R120" s="334"/>
      <c r="S120" s="337"/>
      <c r="T120" s="338"/>
      <c r="U120" s="86">
        <v>21483.77</v>
      </c>
    </row>
    <row r="121" spans="1:21" ht="14.25" customHeight="1" x14ac:dyDescent="0.25">
      <c r="A121" s="88" t="s">
        <v>110</v>
      </c>
      <c r="B121" s="88" t="s">
        <v>360</v>
      </c>
      <c r="C121" s="335" t="s">
        <v>359</v>
      </c>
      <c r="D121" s="337"/>
      <c r="E121" s="338"/>
      <c r="F121" s="336" t="s">
        <v>280</v>
      </c>
      <c r="G121" s="338"/>
      <c r="H121" s="339">
        <v>0.25</v>
      </c>
      <c r="I121" s="338"/>
      <c r="J121" s="339">
        <v>1.35</v>
      </c>
      <c r="K121" s="338"/>
      <c r="L121" s="86">
        <v>14.175000000000001</v>
      </c>
      <c r="M121" s="334"/>
      <c r="N121" s="338"/>
      <c r="O121" s="88" t="s">
        <v>110</v>
      </c>
      <c r="P121" s="339">
        <v>756.56</v>
      </c>
      <c r="Q121" s="338"/>
      <c r="R121" s="339">
        <v>1</v>
      </c>
      <c r="S121" s="337"/>
      <c r="T121" s="338"/>
      <c r="U121" s="86">
        <v>10724.24</v>
      </c>
    </row>
    <row r="122" spans="1:21" ht="14.25" customHeight="1" x14ac:dyDescent="0.25">
      <c r="A122" s="88" t="s">
        <v>110</v>
      </c>
      <c r="B122" s="88" t="s">
        <v>983</v>
      </c>
      <c r="C122" s="335" t="s">
        <v>982</v>
      </c>
      <c r="D122" s="337"/>
      <c r="E122" s="338"/>
      <c r="F122" s="336" t="s">
        <v>332</v>
      </c>
      <c r="G122" s="338"/>
      <c r="H122" s="339">
        <v>0.23</v>
      </c>
      <c r="I122" s="338"/>
      <c r="J122" s="339">
        <v>1.35</v>
      </c>
      <c r="K122" s="338"/>
      <c r="L122" s="86">
        <v>13.041</v>
      </c>
      <c r="M122" s="339">
        <v>115.25</v>
      </c>
      <c r="N122" s="338"/>
      <c r="O122" s="88" t="s">
        <v>981</v>
      </c>
      <c r="P122" s="339">
        <v>198.23</v>
      </c>
      <c r="Q122" s="338"/>
      <c r="R122" s="334"/>
      <c r="S122" s="337"/>
      <c r="T122" s="338"/>
      <c r="U122" s="86">
        <v>2585.12</v>
      </c>
    </row>
    <row r="123" spans="1:21" ht="14.25" customHeight="1" x14ac:dyDescent="0.25">
      <c r="A123" s="88" t="s">
        <v>110</v>
      </c>
      <c r="B123" s="88" t="s">
        <v>336</v>
      </c>
      <c r="C123" s="335" t="s">
        <v>335</v>
      </c>
      <c r="D123" s="337"/>
      <c r="E123" s="338"/>
      <c r="F123" s="336" t="s">
        <v>280</v>
      </c>
      <c r="G123" s="338"/>
      <c r="H123" s="339">
        <v>0.23</v>
      </c>
      <c r="I123" s="338"/>
      <c r="J123" s="339">
        <v>1.35</v>
      </c>
      <c r="K123" s="338"/>
      <c r="L123" s="86">
        <v>13.041</v>
      </c>
      <c r="M123" s="334"/>
      <c r="N123" s="338"/>
      <c r="O123" s="88" t="s">
        <v>110</v>
      </c>
      <c r="P123" s="339">
        <v>563.22</v>
      </c>
      <c r="Q123" s="338"/>
      <c r="R123" s="339">
        <v>1</v>
      </c>
      <c r="S123" s="337"/>
      <c r="T123" s="338"/>
      <c r="U123" s="86">
        <v>7344.95</v>
      </c>
    </row>
    <row r="124" spans="1:21" ht="18.95" customHeight="1" x14ac:dyDescent="0.25">
      <c r="A124" s="88" t="s">
        <v>110</v>
      </c>
      <c r="B124" s="88" t="s">
        <v>338</v>
      </c>
      <c r="C124" s="335" t="s">
        <v>337</v>
      </c>
      <c r="D124" s="337"/>
      <c r="E124" s="338"/>
      <c r="F124" s="336" t="s">
        <v>332</v>
      </c>
      <c r="G124" s="338"/>
      <c r="H124" s="339">
        <v>0.05</v>
      </c>
      <c r="I124" s="338"/>
      <c r="J124" s="339">
        <v>1.35</v>
      </c>
      <c r="K124" s="338"/>
      <c r="L124" s="86">
        <v>2.835</v>
      </c>
      <c r="M124" s="334"/>
      <c r="N124" s="338"/>
      <c r="O124" s="88" t="s">
        <v>110</v>
      </c>
      <c r="P124" s="339">
        <v>656.62</v>
      </c>
      <c r="Q124" s="338"/>
      <c r="R124" s="334"/>
      <c r="S124" s="337"/>
      <c r="T124" s="338"/>
      <c r="U124" s="86">
        <v>1861.52</v>
      </c>
    </row>
    <row r="125" spans="1:21" ht="14.25" customHeight="1" x14ac:dyDescent="0.25">
      <c r="A125" s="88" t="s">
        <v>110</v>
      </c>
      <c r="B125" s="88" t="s">
        <v>336</v>
      </c>
      <c r="C125" s="335" t="s">
        <v>335</v>
      </c>
      <c r="D125" s="337"/>
      <c r="E125" s="338"/>
      <c r="F125" s="336" t="s">
        <v>280</v>
      </c>
      <c r="G125" s="338"/>
      <c r="H125" s="339">
        <v>0.05</v>
      </c>
      <c r="I125" s="338"/>
      <c r="J125" s="339">
        <v>1.35</v>
      </c>
      <c r="K125" s="338"/>
      <c r="L125" s="86">
        <v>2.835</v>
      </c>
      <c r="M125" s="334"/>
      <c r="N125" s="338"/>
      <c r="O125" s="88" t="s">
        <v>110</v>
      </c>
      <c r="P125" s="339">
        <v>563.22</v>
      </c>
      <c r="Q125" s="338"/>
      <c r="R125" s="339">
        <v>1</v>
      </c>
      <c r="S125" s="337"/>
      <c r="T125" s="338"/>
      <c r="U125" s="86">
        <v>1596.73</v>
      </c>
    </row>
    <row r="126" spans="1:21" ht="27.6" customHeight="1" x14ac:dyDescent="0.25">
      <c r="A126" s="88" t="s">
        <v>110</v>
      </c>
      <c r="B126" s="88" t="s">
        <v>961</v>
      </c>
      <c r="C126" s="335" t="s">
        <v>960</v>
      </c>
      <c r="D126" s="337"/>
      <c r="E126" s="338"/>
      <c r="F126" s="336" t="s">
        <v>332</v>
      </c>
      <c r="G126" s="338"/>
      <c r="H126" s="339">
        <v>0.23</v>
      </c>
      <c r="I126" s="338"/>
      <c r="J126" s="339">
        <v>1.35</v>
      </c>
      <c r="K126" s="338"/>
      <c r="L126" s="86">
        <v>13.041</v>
      </c>
      <c r="M126" s="339">
        <v>288.5</v>
      </c>
      <c r="N126" s="338"/>
      <c r="O126" s="88" t="s">
        <v>402</v>
      </c>
      <c r="P126" s="339">
        <v>493.34</v>
      </c>
      <c r="Q126" s="338"/>
      <c r="R126" s="334"/>
      <c r="S126" s="337"/>
      <c r="T126" s="338"/>
      <c r="U126" s="86">
        <v>6433.65</v>
      </c>
    </row>
    <row r="127" spans="1:21" ht="18.95" customHeight="1" x14ac:dyDescent="0.25">
      <c r="A127" s="88" t="s">
        <v>110</v>
      </c>
      <c r="B127" s="88" t="s">
        <v>980</v>
      </c>
      <c r="C127" s="335" t="s">
        <v>979</v>
      </c>
      <c r="D127" s="337"/>
      <c r="E127" s="338"/>
      <c r="F127" s="336" t="s">
        <v>332</v>
      </c>
      <c r="G127" s="338"/>
      <c r="H127" s="339">
        <v>0.23</v>
      </c>
      <c r="I127" s="338"/>
      <c r="J127" s="339">
        <v>1.35</v>
      </c>
      <c r="K127" s="338"/>
      <c r="L127" s="86">
        <v>13.041</v>
      </c>
      <c r="M127" s="339">
        <v>29.88</v>
      </c>
      <c r="N127" s="338"/>
      <c r="O127" s="88" t="s">
        <v>402</v>
      </c>
      <c r="P127" s="339">
        <v>51.09</v>
      </c>
      <c r="Q127" s="338"/>
      <c r="R127" s="334"/>
      <c r="S127" s="337"/>
      <c r="T127" s="338"/>
      <c r="U127" s="86">
        <v>666.26</v>
      </c>
    </row>
    <row r="128" spans="1:21" ht="14.25" customHeight="1" x14ac:dyDescent="0.25">
      <c r="A128" s="88" t="s">
        <v>110</v>
      </c>
      <c r="B128" s="88" t="s">
        <v>108</v>
      </c>
      <c r="C128" s="335" t="s">
        <v>279</v>
      </c>
      <c r="D128" s="337"/>
      <c r="E128" s="338"/>
      <c r="F128" s="336" t="s">
        <v>110</v>
      </c>
      <c r="G128" s="338"/>
      <c r="H128" s="334"/>
      <c r="I128" s="338"/>
      <c r="J128" s="334"/>
      <c r="K128" s="338"/>
      <c r="L128" s="87"/>
      <c r="M128" s="334"/>
      <c r="N128" s="338"/>
      <c r="O128" s="88" t="s">
        <v>110</v>
      </c>
      <c r="P128" s="334"/>
      <c r="Q128" s="338"/>
      <c r="R128" s="334"/>
      <c r="S128" s="337"/>
      <c r="T128" s="338"/>
      <c r="U128" s="86">
        <v>4479.18</v>
      </c>
    </row>
    <row r="129" spans="1:21" ht="27.6" customHeight="1" x14ac:dyDescent="0.25">
      <c r="A129" s="88" t="s">
        <v>110</v>
      </c>
      <c r="B129" s="88" t="s">
        <v>978</v>
      </c>
      <c r="C129" s="335" t="s">
        <v>977</v>
      </c>
      <c r="D129" s="337"/>
      <c r="E129" s="338"/>
      <c r="F129" s="336" t="s">
        <v>276</v>
      </c>
      <c r="G129" s="338"/>
      <c r="H129" s="339">
        <v>8.1999999999999998E-4</v>
      </c>
      <c r="I129" s="338"/>
      <c r="J129" s="339">
        <v>1</v>
      </c>
      <c r="K129" s="338"/>
      <c r="L129" s="86">
        <v>3.4439999999999998E-2</v>
      </c>
      <c r="M129" s="339">
        <v>80165.59</v>
      </c>
      <c r="N129" s="338"/>
      <c r="O129" s="88" t="s">
        <v>957</v>
      </c>
      <c r="P129" s="339">
        <v>125058.32</v>
      </c>
      <c r="Q129" s="338"/>
      <c r="R129" s="334"/>
      <c r="S129" s="337"/>
      <c r="T129" s="338"/>
      <c r="U129" s="86">
        <v>4307.01</v>
      </c>
    </row>
    <row r="130" spans="1:21" ht="14.25" customHeight="1" x14ac:dyDescent="0.25">
      <c r="A130" s="88" t="s">
        <v>110</v>
      </c>
      <c r="B130" s="88" t="s">
        <v>330</v>
      </c>
      <c r="C130" s="335" t="s">
        <v>329</v>
      </c>
      <c r="D130" s="337"/>
      <c r="E130" s="338"/>
      <c r="F130" s="336" t="s">
        <v>328</v>
      </c>
      <c r="G130" s="338"/>
      <c r="H130" s="339">
        <v>0.14000000000000001</v>
      </c>
      <c r="I130" s="338"/>
      <c r="J130" s="339">
        <v>1</v>
      </c>
      <c r="K130" s="338"/>
      <c r="L130" s="86">
        <v>5.88</v>
      </c>
      <c r="M130" s="339">
        <v>35.71</v>
      </c>
      <c r="N130" s="338"/>
      <c r="O130" s="88" t="s">
        <v>327</v>
      </c>
      <c r="P130" s="339">
        <v>29.28</v>
      </c>
      <c r="Q130" s="338"/>
      <c r="R130" s="334"/>
      <c r="S130" s="337"/>
      <c r="T130" s="338"/>
      <c r="U130" s="86">
        <v>172.17</v>
      </c>
    </row>
    <row r="131" spans="1:21" ht="14.25" customHeight="1" x14ac:dyDescent="0.25">
      <c r="A131" s="88" t="s">
        <v>110</v>
      </c>
      <c r="B131" s="88" t="s">
        <v>110</v>
      </c>
      <c r="C131" s="321" t="s">
        <v>268</v>
      </c>
      <c r="D131" s="337"/>
      <c r="E131" s="338"/>
      <c r="F131" s="336" t="s">
        <v>110</v>
      </c>
      <c r="G131" s="338"/>
      <c r="H131" s="334"/>
      <c r="I131" s="338"/>
      <c r="J131" s="334"/>
      <c r="K131" s="338"/>
      <c r="L131" s="87"/>
      <c r="M131" s="334"/>
      <c r="N131" s="338"/>
      <c r="O131" s="88" t="s">
        <v>110</v>
      </c>
      <c r="P131" s="334"/>
      <c r="Q131" s="338"/>
      <c r="R131" s="334"/>
      <c r="S131" s="337"/>
      <c r="T131" s="338"/>
      <c r="U131" s="84">
        <v>82556.25</v>
      </c>
    </row>
    <row r="132" spans="1:21" ht="14.25" customHeight="1" x14ac:dyDescent="0.25">
      <c r="A132" s="90" t="s">
        <v>110</v>
      </c>
      <c r="B132" s="90" t="s">
        <v>110</v>
      </c>
      <c r="C132" s="335" t="s">
        <v>267</v>
      </c>
      <c r="D132" s="337"/>
      <c r="E132" s="338"/>
      <c r="F132" s="336" t="s">
        <v>110</v>
      </c>
      <c r="G132" s="338"/>
      <c r="H132" s="334"/>
      <c r="I132" s="338"/>
      <c r="J132" s="335" t="s">
        <v>110</v>
      </c>
      <c r="K132" s="338"/>
      <c r="L132" s="88" t="s">
        <v>110</v>
      </c>
      <c r="M132" s="335" t="s">
        <v>110</v>
      </c>
      <c r="N132" s="338"/>
      <c r="O132" s="90" t="s">
        <v>110</v>
      </c>
      <c r="P132" s="334"/>
      <c r="Q132" s="338"/>
      <c r="R132" s="335" t="s">
        <v>110</v>
      </c>
      <c r="S132" s="337"/>
      <c r="T132" s="338"/>
      <c r="U132" s="86">
        <v>45047</v>
      </c>
    </row>
    <row r="133" spans="1:21" ht="28.35" customHeight="1" x14ac:dyDescent="0.25">
      <c r="A133" s="90" t="s">
        <v>110</v>
      </c>
      <c r="B133" s="88" t="s">
        <v>956</v>
      </c>
      <c r="C133" s="335" t="s">
        <v>955</v>
      </c>
      <c r="D133" s="337"/>
      <c r="E133" s="338"/>
      <c r="F133" s="336" t="s">
        <v>262</v>
      </c>
      <c r="G133" s="338"/>
      <c r="H133" s="339">
        <v>117</v>
      </c>
      <c r="I133" s="338"/>
      <c r="J133" s="339">
        <v>1</v>
      </c>
      <c r="K133" s="338"/>
      <c r="L133" s="86">
        <v>117</v>
      </c>
      <c r="M133" s="334"/>
      <c r="N133" s="338"/>
      <c r="O133" s="88" t="s">
        <v>110</v>
      </c>
      <c r="P133" s="334"/>
      <c r="Q133" s="338"/>
      <c r="R133" s="340" t="s">
        <v>110</v>
      </c>
      <c r="S133" s="337"/>
      <c r="T133" s="338"/>
      <c r="U133" s="86">
        <v>52705</v>
      </c>
    </row>
    <row r="134" spans="1:21" ht="28.35" customHeight="1" x14ac:dyDescent="0.25">
      <c r="A134" s="90" t="s">
        <v>110</v>
      </c>
      <c r="B134" s="88" t="s">
        <v>954</v>
      </c>
      <c r="C134" s="335" t="s">
        <v>953</v>
      </c>
      <c r="D134" s="337"/>
      <c r="E134" s="338"/>
      <c r="F134" s="336" t="s">
        <v>262</v>
      </c>
      <c r="G134" s="338"/>
      <c r="H134" s="339">
        <v>70</v>
      </c>
      <c r="I134" s="338"/>
      <c r="J134" s="339">
        <v>1</v>
      </c>
      <c r="K134" s="338"/>
      <c r="L134" s="86">
        <v>70</v>
      </c>
      <c r="M134" s="334"/>
      <c r="N134" s="338"/>
      <c r="O134" s="88" t="s">
        <v>110</v>
      </c>
      <c r="P134" s="334"/>
      <c r="Q134" s="338"/>
      <c r="R134" s="340" t="s">
        <v>110</v>
      </c>
      <c r="S134" s="337"/>
      <c r="T134" s="338"/>
      <c r="U134" s="86">
        <v>31533</v>
      </c>
    </row>
    <row r="135" spans="1:21" ht="14.25" customHeight="1" x14ac:dyDescent="0.25">
      <c r="A135" s="85" t="s">
        <v>110</v>
      </c>
      <c r="B135" s="85" t="s">
        <v>110</v>
      </c>
      <c r="C135" s="321" t="s">
        <v>223</v>
      </c>
      <c r="D135" s="337"/>
      <c r="E135" s="337"/>
      <c r="F135" s="337"/>
      <c r="G135" s="337"/>
      <c r="H135" s="337"/>
      <c r="I135" s="337"/>
      <c r="J135" s="337"/>
      <c r="K135" s="337"/>
      <c r="L135" s="338"/>
      <c r="M135" s="341" t="s">
        <v>110</v>
      </c>
      <c r="N135" s="337"/>
      <c r="O135" s="338"/>
      <c r="P135" s="342">
        <v>3971.29</v>
      </c>
      <c r="Q135" s="338"/>
      <c r="R135" s="325"/>
      <c r="S135" s="337"/>
      <c r="T135" s="338"/>
      <c r="U135" s="84">
        <v>166794</v>
      </c>
    </row>
    <row r="136" spans="1:21" ht="28.35" customHeight="1" x14ac:dyDescent="0.25">
      <c r="A136" s="93" t="s">
        <v>489</v>
      </c>
      <c r="B136" s="92" t="s">
        <v>976</v>
      </c>
      <c r="C136" s="321" t="s">
        <v>975</v>
      </c>
      <c r="D136" s="337"/>
      <c r="E136" s="338"/>
      <c r="F136" s="323" t="s">
        <v>310</v>
      </c>
      <c r="G136" s="338"/>
      <c r="H136" s="324">
        <v>0.12</v>
      </c>
      <c r="I136" s="338"/>
      <c r="J136" s="324">
        <v>1</v>
      </c>
      <c r="K136" s="338"/>
      <c r="L136" s="84">
        <v>0.12</v>
      </c>
      <c r="M136" s="325"/>
      <c r="N136" s="338"/>
      <c r="O136" s="91"/>
      <c r="P136" s="325"/>
      <c r="Q136" s="338"/>
      <c r="R136" s="325"/>
      <c r="S136" s="337"/>
      <c r="T136" s="338"/>
      <c r="U136" s="87"/>
    </row>
    <row r="137" spans="1:21" ht="38.85" customHeight="1" x14ac:dyDescent="0.25">
      <c r="A137" s="89" t="s">
        <v>110</v>
      </c>
      <c r="B137" s="88" t="s">
        <v>736</v>
      </c>
      <c r="C137" s="335" t="s">
        <v>735</v>
      </c>
      <c r="D137" s="337"/>
      <c r="E137" s="337"/>
      <c r="F137" s="337"/>
      <c r="G137" s="337"/>
      <c r="H137" s="337"/>
      <c r="I137" s="337"/>
      <c r="J137" s="337"/>
      <c r="K137" s="337"/>
      <c r="L137" s="337"/>
      <c r="M137" s="337"/>
      <c r="N137" s="337"/>
      <c r="O137" s="337"/>
      <c r="P137" s="337"/>
      <c r="Q137" s="337"/>
      <c r="R137" s="337"/>
      <c r="S137" s="337"/>
      <c r="T137" s="338"/>
      <c r="U137" s="90" t="s">
        <v>110</v>
      </c>
    </row>
    <row r="138" spans="1:21" ht="28.35" customHeight="1" x14ac:dyDescent="0.25">
      <c r="A138" s="89" t="s">
        <v>110</v>
      </c>
      <c r="B138" s="88" t="s">
        <v>340</v>
      </c>
      <c r="C138" s="335" t="s">
        <v>339</v>
      </c>
      <c r="D138" s="337"/>
      <c r="E138" s="337"/>
      <c r="F138" s="337"/>
      <c r="G138" s="337"/>
      <c r="H138" s="337"/>
      <c r="I138" s="337"/>
      <c r="J138" s="337"/>
      <c r="K138" s="337"/>
      <c r="L138" s="337"/>
      <c r="M138" s="337"/>
      <c r="N138" s="337"/>
      <c r="O138" s="337"/>
      <c r="P138" s="337"/>
      <c r="Q138" s="337"/>
      <c r="R138" s="337"/>
      <c r="S138" s="337"/>
      <c r="T138" s="338"/>
      <c r="U138" s="90" t="s">
        <v>110</v>
      </c>
    </row>
    <row r="139" spans="1:21" ht="14.25" customHeight="1" x14ac:dyDescent="0.25">
      <c r="A139" s="88" t="s">
        <v>110</v>
      </c>
      <c r="B139" s="88" t="s">
        <v>157</v>
      </c>
      <c r="C139" s="335" t="s">
        <v>285</v>
      </c>
      <c r="D139" s="337"/>
      <c r="E139" s="338"/>
      <c r="F139" s="336" t="s">
        <v>280</v>
      </c>
      <c r="G139" s="338"/>
      <c r="H139" s="334"/>
      <c r="I139" s="338"/>
      <c r="J139" s="334"/>
      <c r="K139" s="338"/>
      <c r="L139" s="86">
        <v>3.4506000000000001</v>
      </c>
      <c r="M139" s="334"/>
      <c r="N139" s="338"/>
      <c r="O139" s="88" t="s">
        <v>110</v>
      </c>
      <c r="P139" s="334"/>
      <c r="Q139" s="338"/>
      <c r="R139" s="334"/>
      <c r="S139" s="337"/>
      <c r="T139" s="338"/>
      <c r="U139" s="86">
        <v>2610.59</v>
      </c>
    </row>
    <row r="140" spans="1:21" ht="14.25" customHeight="1" x14ac:dyDescent="0.25">
      <c r="A140" s="88" t="s">
        <v>110</v>
      </c>
      <c r="B140" s="88" t="s">
        <v>974</v>
      </c>
      <c r="C140" s="335" t="s">
        <v>973</v>
      </c>
      <c r="D140" s="337"/>
      <c r="E140" s="338"/>
      <c r="F140" s="336" t="s">
        <v>280</v>
      </c>
      <c r="G140" s="338"/>
      <c r="H140" s="339">
        <v>21.3</v>
      </c>
      <c r="I140" s="338"/>
      <c r="J140" s="339">
        <v>1.35</v>
      </c>
      <c r="K140" s="338"/>
      <c r="L140" s="86">
        <v>3.4506000000000001</v>
      </c>
      <c r="M140" s="334"/>
      <c r="N140" s="338"/>
      <c r="O140" s="88" t="s">
        <v>110</v>
      </c>
      <c r="P140" s="339">
        <v>756.56</v>
      </c>
      <c r="Q140" s="338"/>
      <c r="R140" s="339">
        <v>1</v>
      </c>
      <c r="S140" s="337"/>
      <c r="T140" s="338"/>
      <c r="U140" s="86">
        <v>2610.59</v>
      </c>
    </row>
    <row r="141" spans="1:21" ht="14.25" customHeight="1" x14ac:dyDescent="0.25">
      <c r="A141" s="88" t="s">
        <v>110</v>
      </c>
      <c r="B141" s="88" t="s">
        <v>138</v>
      </c>
      <c r="C141" s="335" t="s">
        <v>282</v>
      </c>
      <c r="D141" s="337"/>
      <c r="E141" s="338"/>
      <c r="F141" s="336" t="s">
        <v>110</v>
      </c>
      <c r="G141" s="338"/>
      <c r="H141" s="334"/>
      <c r="I141" s="338"/>
      <c r="J141" s="334"/>
      <c r="K141" s="338"/>
      <c r="L141" s="87"/>
      <c r="M141" s="334"/>
      <c r="N141" s="338"/>
      <c r="O141" s="88" t="s">
        <v>110</v>
      </c>
      <c r="P141" s="334"/>
      <c r="Q141" s="338"/>
      <c r="R141" s="334"/>
      <c r="S141" s="337"/>
      <c r="T141" s="338"/>
      <c r="U141" s="86">
        <v>196.92</v>
      </c>
    </row>
    <row r="142" spans="1:21" ht="14.25" customHeight="1" x14ac:dyDescent="0.25">
      <c r="A142" s="88" t="s">
        <v>110</v>
      </c>
      <c r="B142" s="88" t="s">
        <v>134</v>
      </c>
      <c r="C142" s="335" t="s">
        <v>281</v>
      </c>
      <c r="D142" s="337"/>
      <c r="E142" s="338"/>
      <c r="F142" s="336" t="s">
        <v>280</v>
      </c>
      <c r="G142" s="338"/>
      <c r="H142" s="334"/>
      <c r="I142" s="338"/>
      <c r="J142" s="334"/>
      <c r="K142" s="338"/>
      <c r="L142" s="86">
        <v>1.4579999999999999E-2</v>
      </c>
      <c r="M142" s="334"/>
      <c r="N142" s="338"/>
      <c r="O142" s="88" t="s">
        <v>110</v>
      </c>
      <c r="P142" s="334"/>
      <c r="Q142" s="338"/>
      <c r="R142" s="334"/>
      <c r="S142" s="337"/>
      <c r="T142" s="338"/>
      <c r="U142" s="86">
        <v>8.2100000000000009</v>
      </c>
    </row>
    <row r="143" spans="1:21" ht="18.95" customHeight="1" x14ac:dyDescent="0.25">
      <c r="A143" s="88" t="s">
        <v>110</v>
      </c>
      <c r="B143" s="88" t="s">
        <v>338</v>
      </c>
      <c r="C143" s="335" t="s">
        <v>337</v>
      </c>
      <c r="D143" s="337"/>
      <c r="E143" s="338"/>
      <c r="F143" s="336" t="s">
        <v>332</v>
      </c>
      <c r="G143" s="338"/>
      <c r="H143" s="339">
        <v>0.09</v>
      </c>
      <c r="I143" s="338"/>
      <c r="J143" s="339">
        <v>1.35</v>
      </c>
      <c r="K143" s="338"/>
      <c r="L143" s="86">
        <v>1.4579999999999999E-2</v>
      </c>
      <c r="M143" s="334"/>
      <c r="N143" s="338"/>
      <c r="O143" s="88" t="s">
        <v>110</v>
      </c>
      <c r="P143" s="339">
        <v>656.62</v>
      </c>
      <c r="Q143" s="338"/>
      <c r="R143" s="334"/>
      <c r="S143" s="337"/>
      <c r="T143" s="338"/>
      <c r="U143" s="86">
        <v>9.57</v>
      </c>
    </row>
    <row r="144" spans="1:21" ht="14.25" customHeight="1" x14ac:dyDescent="0.25">
      <c r="A144" s="88" t="s">
        <v>110</v>
      </c>
      <c r="B144" s="88" t="s">
        <v>336</v>
      </c>
      <c r="C144" s="335" t="s">
        <v>335</v>
      </c>
      <c r="D144" s="337"/>
      <c r="E144" s="338"/>
      <c r="F144" s="336" t="s">
        <v>280</v>
      </c>
      <c r="G144" s="338"/>
      <c r="H144" s="339">
        <v>0.09</v>
      </c>
      <c r="I144" s="338"/>
      <c r="J144" s="339">
        <v>1.35</v>
      </c>
      <c r="K144" s="338"/>
      <c r="L144" s="86">
        <v>1.4579999999999999E-2</v>
      </c>
      <c r="M144" s="334"/>
      <c r="N144" s="338"/>
      <c r="O144" s="88" t="s">
        <v>110</v>
      </c>
      <c r="P144" s="339">
        <v>563.22</v>
      </c>
      <c r="Q144" s="338"/>
      <c r="R144" s="339">
        <v>1</v>
      </c>
      <c r="S144" s="337"/>
      <c r="T144" s="338"/>
      <c r="U144" s="86">
        <v>8.2100000000000009</v>
      </c>
    </row>
    <row r="145" spans="1:21" ht="18.95" customHeight="1" x14ac:dyDescent="0.25">
      <c r="A145" s="88" t="s">
        <v>110</v>
      </c>
      <c r="B145" s="88" t="s">
        <v>787</v>
      </c>
      <c r="C145" s="335" t="s">
        <v>786</v>
      </c>
      <c r="D145" s="337"/>
      <c r="E145" s="338"/>
      <c r="F145" s="336" t="s">
        <v>332</v>
      </c>
      <c r="G145" s="338"/>
      <c r="H145" s="339">
        <v>27.9</v>
      </c>
      <c r="I145" s="338"/>
      <c r="J145" s="339">
        <v>1.35</v>
      </c>
      <c r="K145" s="338"/>
      <c r="L145" s="86">
        <v>4.5198</v>
      </c>
      <c r="M145" s="334"/>
      <c r="N145" s="338"/>
      <c r="O145" s="88" t="s">
        <v>110</v>
      </c>
      <c r="P145" s="339">
        <v>41.45</v>
      </c>
      <c r="Q145" s="338"/>
      <c r="R145" s="334"/>
      <c r="S145" s="337"/>
      <c r="T145" s="338"/>
      <c r="U145" s="86">
        <v>187.35</v>
      </c>
    </row>
    <row r="146" spans="1:21" ht="14.25" customHeight="1" x14ac:dyDescent="0.25">
      <c r="A146" s="88" t="s">
        <v>110</v>
      </c>
      <c r="B146" s="88" t="s">
        <v>108</v>
      </c>
      <c r="C146" s="335" t="s">
        <v>279</v>
      </c>
      <c r="D146" s="337"/>
      <c r="E146" s="338"/>
      <c r="F146" s="336" t="s">
        <v>110</v>
      </c>
      <c r="G146" s="338"/>
      <c r="H146" s="334"/>
      <c r="I146" s="338"/>
      <c r="J146" s="334"/>
      <c r="K146" s="338"/>
      <c r="L146" s="87"/>
      <c r="M146" s="334"/>
      <c r="N146" s="338"/>
      <c r="O146" s="88" t="s">
        <v>110</v>
      </c>
      <c r="P146" s="334"/>
      <c r="Q146" s="338"/>
      <c r="R146" s="334"/>
      <c r="S146" s="337"/>
      <c r="T146" s="338"/>
      <c r="U146" s="86">
        <v>1246.3499999999999</v>
      </c>
    </row>
    <row r="147" spans="1:21" ht="18.95" customHeight="1" x14ac:dyDescent="0.25">
      <c r="A147" s="88" t="s">
        <v>110</v>
      </c>
      <c r="B147" s="88" t="s">
        <v>742</v>
      </c>
      <c r="C147" s="335" t="s">
        <v>741</v>
      </c>
      <c r="D147" s="337"/>
      <c r="E147" s="338"/>
      <c r="F147" s="336" t="s">
        <v>276</v>
      </c>
      <c r="G147" s="338"/>
      <c r="H147" s="339">
        <v>6.7000000000000004E-2</v>
      </c>
      <c r="I147" s="338"/>
      <c r="J147" s="339">
        <v>1</v>
      </c>
      <c r="K147" s="338"/>
      <c r="L147" s="86">
        <v>8.0400000000000003E-3</v>
      </c>
      <c r="M147" s="339">
        <v>55898.18</v>
      </c>
      <c r="N147" s="338"/>
      <c r="O147" s="88" t="s">
        <v>740</v>
      </c>
      <c r="P147" s="339">
        <v>80493.38</v>
      </c>
      <c r="Q147" s="338"/>
      <c r="R147" s="334"/>
      <c r="S147" s="337"/>
      <c r="T147" s="338"/>
      <c r="U147" s="86">
        <v>647.16999999999996</v>
      </c>
    </row>
    <row r="148" spans="1:21" ht="27.6" customHeight="1" x14ac:dyDescent="0.25">
      <c r="A148" s="88" t="s">
        <v>110</v>
      </c>
      <c r="B148" s="88" t="s">
        <v>935</v>
      </c>
      <c r="C148" s="335" t="s">
        <v>934</v>
      </c>
      <c r="D148" s="337"/>
      <c r="E148" s="338"/>
      <c r="F148" s="336" t="s">
        <v>258</v>
      </c>
      <c r="G148" s="338"/>
      <c r="H148" s="339">
        <v>30</v>
      </c>
      <c r="I148" s="338"/>
      <c r="J148" s="339">
        <v>1</v>
      </c>
      <c r="K148" s="338"/>
      <c r="L148" s="86">
        <v>3.6</v>
      </c>
      <c r="M148" s="339">
        <v>187.01</v>
      </c>
      <c r="N148" s="338"/>
      <c r="O148" s="88" t="s">
        <v>777</v>
      </c>
      <c r="P148" s="339">
        <v>166.44</v>
      </c>
      <c r="Q148" s="338"/>
      <c r="R148" s="334"/>
      <c r="S148" s="337"/>
      <c r="T148" s="338"/>
      <c r="U148" s="86">
        <v>599.17999999999995</v>
      </c>
    </row>
    <row r="149" spans="1:21" ht="14.25" customHeight="1" x14ac:dyDescent="0.25">
      <c r="A149" s="88" t="s">
        <v>110</v>
      </c>
      <c r="B149" s="88" t="s">
        <v>110</v>
      </c>
      <c r="C149" s="321" t="s">
        <v>268</v>
      </c>
      <c r="D149" s="337"/>
      <c r="E149" s="338"/>
      <c r="F149" s="336" t="s">
        <v>110</v>
      </c>
      <c r="G149" s="338"/>
      <c r="H149" s="334"/>
      <c r="I149" s="338"/>
      <c r="J149" s="334"/>
      <c r="K149" s="338"/>
      <c r="L149" s="87"/>
      <c r="M149" s="334"/>
      <c r="N149" s="338"/>
      <c r="O149" s="88" t="s">
        <v>110</v>
      </c>
      <c r="P149" s="334"/>
      <c r="Q149" s="338"/>
      <c r="R149" s="334"/>
      <c r="S149" s="337"/>
      <c r="T149" s="338"/>
      <c r="U149" s="84">
        <v>4062.07</v>
      </c>
    </row>
    <row r="150" spans="1:21" ht="14.25" customHeight="1" x14ac:dyDescent="0.25">
      <c r="A150" s="90" t="s">
        <v>110</v>
      </c>
      <c r="B150" s="90" t="s">
        <v>110</v>
      </c>
      <c r="C150" s="335" t="s">
        <v>267</v>
      </c>
      <c r="D150" s="337"/>
      <c r="E150" s="338"/>
      <c r="F150" s="336" t="s">
        <v>110</v>
      </c>
      <c r="G150" s="338"/>
      <c r="H150" s="334"/>
      <c r="I150" s="338"/>
      <c r="J150" s="335" t="s">
        <v>110</v>
      </c>
      <c r="K150" s="338"/>
      <c r="L150" s="88" t="s">
        <v>110</v>
      </c>
      <c r="M150" s="335" t="s">
        <v>110</v>
      </c>
      <c r="N150" s="338"/>
      <c r="O150" s="90" t="s">
        <v>110</v>
      </c>
      <c r="P150" s="334"/>
      <c r="Q150" s="338"/>
      <c r="R150" s="335" t="s">
        <v>110</v>
      </c>
      <c r="S150" s="337"/>
      <c r="T150" s="338"/>
      <c r="U150" s="86">
        <v>2619</v>
      </c>
    </row>
    <row r="151" spans="1:21" ht="38.85" customHeight="1" x14ac:dyDescent="0.25">
      <c r="A151" s="90" t="s">
        <v>110</v>
      </c>
      <c r="B151" s="88" t="s">
        <v>972</v>
      </c>
      <c r="C151" s="335" t="s">
        <v>971</v>
      </c>
      <c r="D151" s="337"/>
      <c r="E151" s="338"/>
      <c r="F151" s="336" t="s">
        <v>262</v>
      </c>
      <c r="G151" s="338"/>
      <c r="H151" s="339">
        <v>102</v>
      </c>
      <c r="I151" s="338"/>
      <c r="J151" s="339">
        <v>1</v>
      </c>
      <c r="K151" s="338"/>
      <c r="L151" s="86">
        <v>102</v>
      </c>
      <c r="M151" s="334"/>
      <c r="N151" s="338"/>
      <c r="O151" s="88" t="s">
        <v>110</v>
      </c>
      <c r="P151" s="334"/>
      <c r="Q151" s="338"/>
      <c r="R151" s="340" t="s">
        <v>110</v>
      </c>
      <c r="S151" s="337"/>
      <c r="T151" s="338"/>
      <c r="U151" s="86">
        <v>2671</v>
      </c>
    </row>
    <row r="152" spans="1:21" ht="38.85" customHeight="1" x14ac:dyDescent="0.25">
      <c r="A152" s="90" t="s">
        <v>110</v>
      </c>
      <c r="B152" s="88" t="s">
        <v>970</v>
      </c>
      <c r="C152" s="335" t="s">
        <v>969</v>
      </c>
      <c r="D152" s="337"/>
      <c r="E152" s="338"/>
      <c r="F152" s="336" t="s">
        <v>262</v>
      </c>
      <c r="G152" s="338"/>
      <c r="H152" s="339">
        <v>58</v>
      </c>
      <c r="I152" s="338"/>
      <c r="J152" s="339">
        <v>1</v>
      </c>
      <c r="K152" s="338"/>
      <c r="L152" s="86">
        <v>58</v>
      </c>
      <c r="M152" s="334"/>
      <c r="N152" s="338"/>
      <c r="O152" s="88" t="s">
        <v>110</v>
      </c>
      <c r="P152" s="334"/>
      <c r="Q152" s="338"/>
      <c r="R152" s="340" t="s">
        <v>110</v>
      </c>
      <c r="S152" s="337"/>
      <c r="T152" s="338"/>
      <c r="U152" s="86">
        <v>1519</v>
      </c>
    </row>
    <row r="153" spans="1:21" ht="14.25" customHeight="1" x14ac:dyDescent="0.25">
      <c r="A153" s="85" t="s">
        <v>110</v>
      </c>
      <c r="B153" s="85" t="s">
        <v>110</v>
      </c>
      <c r="C153" s="321" t="s">
        <v>223</v>
      </c>
      <c r="D153" s="337"/>
      <c r="E153" s="337"/>
      <c r="F153" s="337"/>
      <c r="G153" s="337"/>
      <c r="H153" s="337"/>
      <c r="I153" s="337"/>
      <c r="J153" s="337"/>
      <c r="K153" s="337"/>
      <c r="L153" s="338"/>
      <c r="M153" s="341" t="s">
        <v>110</v>
      </c>
      <c r="N153" s="337"/>
      <c r="O153" s="338"/>
      <c r="P153" s="342">
        <v>68766.67</v>
      </c>
      <c r="Q153" s="338"/>
      <c r="R153" s="325"/>
      <c r="S153" s="337"/>
      <c r="T153" s="338"/>
      <c r="U153" s="84">
        <v>8252</v>
      </c>
    </row>
    <row r="154" spans="1:21" ht="17.45" customHeight="1" x14ac:dyDescent="0.25">
      <c r="A154" s="93" t="s">
        <v>482</v>
      </c>
      <c r="B154" s="92" t="s">
        <v>968</v>
      </c>
      <c r="C154" s="321" t="s">
        <v>967</v>
      </c>
      <c r="D154" s="337"/>
      <c r="E154" s="338"/>
      <c r="F154" s="323" t="s">
        <v>328</v>
      </c>
      <c r="G154" s="338"/>
      <c r="H154" s="324">
        <v>0.3</v>
      </c>
      <c r="I154" s="338"/>
      <c r="J154" s="324">
        <v>1</v>
      </c>
      <c r="K154" s="338"/>
      <c r="L154" s="84">
        <v>0.3</v>
      </c>
      <c r="M154" s="325"/>
      <c r="N154" s="338"/>
      <c r="O154" s="91"/>
      <c r="P154" s="325"/>
      <c r="Q154" s="338"/>
      <c r="R154" s="325"/>
      <c r="S154" s="337"/>
      <c r="T154" s="338"/>
      <c r="U154" s="87"/>
    </row>
    <row r="155" spans="1:21" ht="38.85" customHeight="1" x14ac:dyDescent="0.25">
      <c r="A155" s="89" t="s">
        <v>110</v>
      </c>
      <c r="B155" s="88" t="s">
        <v>736</v>
      </c>
      <c r="C155" s="335" t="s">
        <v>735</v>
      </c>
      <c r="D155" s="337"/>
      <c r="E155" s="337"/>
      <c r="F155" s="337"/>
      <c r="G155" s="337"/>
      <c r="H155" s="337"/>
      <c r="I155" s="337"/>
      <c r="J155" s="337"/>
      <c r="K155" s="337"/>
      <c r="L155" s="337"/>
      <c r="M155" s="337"/>
      <c r="N155" s="337"/>
      <c r="O155" s="337"/>
      <c r="P155" s="337"/>
      <c r="Q155" s="337"/>
      <c r="R155" s="337"/>
      <c r="S155" s="337"/>
      <c r="T155" s="338"/>
      <c r="U155" s="90" t="s">
        <v>110</v>
      </c>
    </row>
    <row r="156" spans="1:21" ht="28.35" customHeight="1" x14ac:dyDescent="0.25">
      <c r="A156" s="89" t="s">
        <v>110</v>
      </c>
      <c r="B156" s="88" t="s">
        <v>340</v>
      </c>
      <c r="C156" s="335" t="s">
        <v>339</v>
      </c>
      <c r="D156" s="337"/>
      <c r="E156" s="337"/>
      <c r="F156" s="337"/>
      <c r="G156" s="337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8"/>
      <c r="U156" s="90" t="s">
        <v>110</v>
      </c>
    </row>
    <row r="157" spans="1:21" ht="14.25" customHeight="1" x14ac:dyDescent="0.25">
      <c r="A157" s="88" t="s">
        <v>110</v>
      </c>
      <c r="B157" s="88" t="s">
        <v>157</v>
      </c>
      <c r="C157" s="335" t="s">
        <v>285</v>
      </c>
      <c r="D157" s="337"/>
      <c r="E157" s="338"/>
      <c r="F157" s="336" t="s">
        <v>280</v>
      </c>
      <c r="G157" s="338"/>
      <c r="H157" s="334"/>
      <c r="I157" s="338"/>
      <c r="J157" s="334"/>
      <c r="K157" s="338"/>
      <c r="L157" s="86">
        <v>0.25919999999999999</v>
      </c>
      <c r="M157" s="334"/>
      <c r="N157" s="338"/>
      <c r="O157" s="88" t="s">
        <v>110</v>
      </c>
      <c r="P157" s="334"/>
      <c r="Q157" s="338"/>
      <c r="R157" s="334"/>
      <c r="S157" s="337"/>
      <c r="T157" s="338"/>
      <c r="U157" s="86">
        <v>139.44999999999999</v>
      </c>
    </row>
    <row r="158" spans="1:21" ht="14.25" customHeight="1" x14ac:dyDescent="0.25">
      <c r="A158" s="88" t="s">
        <v>110</v>
      </c>
      <c r="B158" s="88" t="s">
        <v>966</v>
      </c>
      <c r="C158" s="335" t="s">
        <v>965</v>
      </c>
      <c r="D158" s="337"/>
      <c r="E158" s="338"/>
      <c r="F158" s="336" t="s">
        <v>280</v>
      </c>
      <c r="G158" s="338"/>
      <c r="H158" s="339">
        <v>0.64</v>
      </c>
      <c r="I158" s="338"/>
      <c r="J158" s="339">
        <v>1.35</v>
      </c>
      <c r="K158" s="338"/>
      <c r="L158" s="86">
        <v>0.25919999999999999</v>
      </c>
      <c r="M158" s="334"/>
      <c r="N158" s="338"/>
      <c r="O158" s="88" t="s">
        <v>110</v>
      </c>
      <c r="P158" s="339">
        <v>538</v>
      </c>
      <c r="Q158" s="338"/>
      <c r="R158" s="339">
        <v>1</v>
      </c>
      <c r="S158" s="337"/>
      <c r="T158" s="338"/>
      <c r="U158" s="86">
        <v>139.44999999999999</v>
      </c>
    </row>
    <row r="159" spans="1:21" ht="14.25" customHeight="1" x14ac:dyDescent="0.25">
      <c r="A159" s="88" t="s">
        <v>110</v>
      </c>
      <c r="B159" s="88" t="s">
        <v>138</v>
      </c>
      <c r="C159" s="335" t="s">
        <v>282</v>
      </c>
      <c r="D159" s="337"/>
      <c r="E159" s="338"/>
      <c r="F159" s="336" t="s">
        <v>110</v>
      </c>
      <c r="G159" s="338"/>
      <c r="H159" s="334"/>
      <c r="I159" s="338"/>
      <c r="J159" s="334"/>
      <c r="K159" s="338"/>
      <c r="L159" s="87"/>
      <c r="M159" s="334"/>
      <c r="N159" s="338"/>
      <c r="O159" s="88" t="s">
        <v>110</v>
      </c>
      <c r="P159" s="334"/>
      <c r="Q159" s="338"/>
      <c r="R159" s="334"/>
      <c r="S159" s="337"/>
      <c r="T159" s="338"/>
      <c r="U159" s="86">
        <v>392.66</v>
      </c>
    </row>
    <row r="160" spans="1:21" ht="14.25" customHeight="1" x14ac:dyDescent="0.25">
      <c r="A160" s="88" t="s">
        <v>110</v>
      </c>
      <c r="B160" s="88" t="s">
        <v>134</v>
      </c>
      <c r="C160" s="335" t="s">
        <v>281</v>
      </c>
      <c r="D160" s="337"/>
      <c r="E160" s="338"/>
      <c r="F160" s="336" t="s">
        <v>280</v>
      </c>
      <c r="G160" s="338"/>
      <c r="H160" s="334"/>
      <c r="I160" s="338"/>
      <c r="J160" s="334"/>
      <c r="K160" s="338"/>
      <c r="L160" s="86">
        <v>0.1701</v>
      </c>
      <c r="M160" s="334"/>
      <c r="N160" s="338"/>
      <c r="O160" s="88" t="s">
        <v>110</v>
      </c>
      <c r="P160" s="334"/>
      <c r="Q160" s="338"/>
      <c r="R160" s="334"/>
      <c r="S160" s="337"/>
      <c r="T160" s="338"/>
      <c r="U160" s="86">
        <v>123.21</v>
      </c>
    </row>
    <row r="161" spans="1:21" ht="18.95" customHeight="1" x14ac:dyDescent="0.25">
      <c r="A161" s="88" t="s">
        <v>110</v>
      </c>
      <c r="B161" s="88" t="s">
        <v>964</v>
      </c>
      <c r="C161" s="335" t="s">
        <v>963</v>
      </c>
      <c r="D161" s="337"/>
      <c r="E161" s="338"/>
      <c r="F161" s="336" t="s">
        <v>332</v>
      </c>
      <c r="G161" s="338"/>
      <c r="H161" s="339">
        <v>0.35</v>
      </c>
      <c r="I161" s="338"/>
      <c r="J161" s="339">
        <v>1.35</v>
      </c>
      <c r="K161" s="338"/>
      <c r="L161" s="86">
        <v>0.14174999999999999</v>
      </c>
      <c r="M161" s="339">
        <v>1703.3</v>
      </c>
      <c r="N161" s="338"/>
      <c r="O161" s="88" t="s">
        <v>962</v>
      </c>
      <c r="P161" s="339">
        <v>2333.52</v>
      </c>
      <c r="Q161" s="338"/>
      <c r="R161" s="334"/>
      <c r="S161" s="337"/>
      <c r="T161" s="338"/>
      <c r="U161" s="86">
        <v>330.78</v>
      </c>
    </row>
    <row r="162" spans="1:21" ht="14.25" customHeight="1" x14ac:dyDescent="0.25">
      <c r="A162" s="88" t="s">
        <v>110</v>
      </c>
      <c r="B162" s="88" t="s">
        <v>360</v>
      </c>
      <c r="C162" s="335" t="s">
        <v>359</v>
      </c>
      <c r="D162" s="337"/>
      <c r="E162" s="338"/>
      <c r="F162" s="336" t="s">
        <v>280</v>
      </c>
      <c r="G162" s="338"/>
      <c r="H162" s="339">
        <v>0.35</v>
      </c>
      <c r="I162" s="338"/>
      <c r="J162" s="339">
        <v>1.35</v>
      </c>
      <c r="K162" s="338"/>
      <c r="L162" s="86">
        <v>0.14174999999999999</v>
      </c>
      <c r="M162" s="334"/>
      <c r="N162" s="338"/>
      <c r="O162" s="88" t="s">
        <v>110</v>
      </c>
      <c r="P162" s="339">
        <v>756.56</v>
      </c>
      <c r="Q162" s="338"/>
      <c r="R162" s="339">
        <v>1</v>
      </c>
      <c r="S162" s="337"/>
      <c r="T162" s="338"/>
      <c r="U162" s="86">
        <v>107.24</v>
      </c>
    </row>
    <row r="163" spans="1:21" ht="14.25" customHeight="1" x14ac:dyDescent="0.25">
      <c r="A163" s="88" t="s">
        <v>110</v>
      </c>
      <c r="B163" s="88" t="s">
        <v>789</v>
      </c>
      <c r="C163" s="335" t="s">
        <v>788</v>
      </c>
      <c r="D163" s="337"/>
      <c r="E163" s="338"/>
      <c r="F163" s="336" t="s">
        <v>332</v>
      </c>
      <c r="G163" s="338"/>
      <c r="H163" s="339">
        <v>0.24</v>
      </c>
      <c r="I163" s="338"/>
      <c r="J163" s="339">
        <v>1.35</v>
      </c>
      <c r="K163" s="338"/>
      <c r="L163" s="86">
        <v>9.7199999999999995E-2</v>
      </c>
      <c r="M163" s="339">
        <v>10.37</v>
      </c>
      <c r="N163" s="338"/>
      <c r="O163" s="88" t="s">
        <v>408</v>
      </c>
      <c r="P163" s="339">
        <v>13.38</v>
      </c>
      <c r="Q163" s="338"/>
      <c r="R163" s="334"/>
      <c r="S163" s="337"/>
      <c r="T163" s="338"/>
      <c r="U163" s="86">
        <v>1.3</v>
      </c>
    </row>
    <row r="164" spans="1:21" ht="18.95" customHeight="1" x14ac:dyDescent="0.25">
      <c r="A164" s="88" t="s">
        <v>110</v>
      </c>
      <c r="B164" s="88" t="s">
        <v>338</v>
      </c>
      <c r="C164" s="335" t="s">
        <v>337</v>
      </c>
      <c r="D164" s="337"/>
      <c r="E164" s="338"/>
      <c r="F164" s="336" t="s">
        <v>332</v>
      </c>
      <c r="G164" s="338"/>
      <c r="H164" s="339">
        <v>7.0000000000000007E-2</v>
      </c>
      <c r="I164" s="338"/>
      <c r="J164" s="339">
        <v>1.35</v>
      </c>
      <c r="K164" s="338"/>
      <c r="L164" s="86">
        <v>2.835E-2</v>
      </c>
      <c r="M164" s="334"/>
      <c r="N164" s="338"/>
      <c r="O164" s="88" t="s">
        <v>110</v>
      </c>
      <c r="P164" s="339">
        <v>656.62</v>
      </c>
      <c r="Q164" s="338"/>
      <c r="R164" s="334"/>
      <c r="S164" s="337"/>
      <c r="T164" s="338"/>
      <c r="U164" s="86">
        <v>18.62</v>
      </c>
    </row>
    <row r="165" spans="1:21" ht="14.25" customHeight="1" x14ac:dyDescent="0.25">
      <c r="A165" s="88" t="s">
        <v>110</v>
      </c>
      <c r="B165" s="88" t="s">
        <v>336</v>
      </c>
      <c r="C165" s="335" t="s">
        <v>335</v>
      </c>
      <c r="D165" s="337"/>
      <c r="E165" s="338"/>
      <c r="F165" s="336" t="s">
        <v>280</v>
      </c>
      <c r="G165" s="338"/>
      <c r="H165" s="339">
        <v>7.0000000000000007E-2</v>
      </c>
      <c r="I165" s="338"/>
      <c r="J165" s="339">
        <v>1.35</v>
      </c>
      <c r="K165" s="338"/>
      <c r="L165" s="86">
        <v>2.835E-2</v>
      </c>
      <c r="M165" s="334"/>
      <c r="N165" s="338"/>
      <c r="O165" s="88" t="s">
        <v>110</v>
      </c>
      <c r="P165" s="339">
        <v>563.22</v>
      </c>
      <c r="Q165" s="338"/>
      <c r="R165" s="339">
        <v>1</v>
      </c>
      <c r="S165" s="337"/>
      <c r="T165" s="338"/>
      <c r="U165" s="86">
        <v>15.97</v>
      </c>
    </row>
    <row r="166" spans="1:21" ht="27.6" customHeight="1" x14ac:dyDescent="0.25">
      <c r="A166" s="88" t="s">
        <v>110</v>
      </c>
      <c r="B166" s="88" t="s">
        <v>961</v>
      </c>
      <c r="C166" s="335" t="s">
        <v>960</v>
      </c>
      <c r="D166" s="337"/>
      <c r="E166" s="338"/>
      <c r="F166" s="336" t="s">
        <v>332</v>
      </c>
      <c r="G166" s="338"/>
      <c r="H166" s="339">
        <v>0.21</v>
      </c>
      <c r="I166" s="338"/>
      <c r="J166" s="339">
        <v>1.35</v>
      </c>
      <c r="K166" s="338"/>
      <c r="L166" s="86">
        <v>8.5050000000000001E-2</v>
      </c>
      <c r="M166" s="339">
        <v>288.5</v>
      </c>
      <c r="N166" s="338"/>
      <c r="O166" s="88" t="s">
        <v>402</v>
      </c>
      <c r="P166" s="339">
        <v>493.34</v>
      </c>
      <c r="Q166" s="338"/>
      <c r="R166" s="334"/>
      <c r="S166" s="337"/>
      <c r="T166" s="338"/>
      <c r="U166" s="86">
        <v>41.96</v>
      </c>
    </row>
    <row r="167" spans="1:21" ht="14.25" customHeight="1" x14ac:dyDescent="0.25">
      <c r="A167" s="88" t="s">
        <v>110</v>
      </c>
      <c r="B167" s="88" t="s">
        <v>108</v>
      </c>
      <c r="C167" s="335" t="s">
        <v>279</v>
      </c>
      <c r="D167" s="337"/>
      <c r="E167" s="338"/>
      <c r="F167" s="336" t="s">
        <v>110</v>
      </c>
      <c r="G167" s="338"/>
      <c r="H167" s="334"/>
      <c r="I167" s="338"/>
      <c r="J167" s="334"/>
      <c r="K167" s="338"/>
      <c r="L167" s="87"/>
      <c r="M167" s="334"/>
      <c r="N167" s="338"/>
      <c r="O167" s="88" t="s">
        <v>110</v>
      </c>
      <c r="P167" s="334"/>
      <c r="Q167" s="338"/>
      <c r="R167" s="334"/>
      <c r="S167" s="337"/>
      <c r="T167" s="338"/>
      <c r="U167" s="86">
        <v>571.85</v>
      </c>
    </row>
    <row r="168" spans="1:21" ht="27.6" customHeight="1" x14ac:dyDescent="0.25">
      <c r="A168" s="88" t="s">
        <v>110</v>
      </c>
      <c r="B168" s="88" t="s">
        <v>959</v>
      </c>
      <c r="C168" s="335" t="s">
        <v>958</v>
      </c>
      <c r="D168" s="337"/>
      <c r="E168" s="338"/>
      <c r="F168" s="336" t="s">
        <v>276</v>
      </c>
      <c r="G168" s="338"/>
      <c r="H168" s="339">
        <v>1.636E-2</v>
      </c>
      <c r="I168" s="338"/>
      <c r="J168" s="339">
        <v>1</v>
      </c>
      <c r="K168" s="338"/>
      <c r="L168" s="86">
        <v>4.908E-3</v>
      </c>
      <c r="M168" s="339">
        <v>74688.72</v>
      </c>
      <c r="N168" s="338"/>
      <c r="O168" s="88" t="s">
        <v>957</v>
      </c>
      <c r="P168" s="339">
        <v>116514.4</v>
      </c>
      <c r="Q168" s="338"/>
      <c r="R168" s="334"/>
      <c r="S168" s="337"/>
      <c r="T168" s="338"/>
      <c r="U168" s="86">
        <v>571.85</v>
      </c>
    </row>
    <row r="169" spans="1:21" ht="14.25" customHeight="1" x14ac:dyDescent="0.25">
      <c r="A169" s="88" t="s">
        <v>110</v>
      </c>
      <c r="B169" s="88" t="s">
        <v>110</v>
      </c>
      <c r="C169" s="321" t="s">
        <v>268</v>
      </c>
      <c r="D169" s="337"/>
      <c r="E169" s="338"/>
      <c r="F169" s="336" t="s">
        <v>110</v>
      </c>
      <c r="G169" s="338"/>
      <c r="H169" s="334"/>
      <c r="I169" s="338"/>
      <c r="J169" s="334"/>
      <c r="K169" s="338"/>
      <c r="L169" s="87"/>
      <c r="M169" s="334"/>
      <c r="N169" s="338"/>
      <c r="O169" s="88" t="s">
        <v>110</v>
      </c>
      <c r="P169" s="334"/>
      <c r="Q169" s="338"/>
      <c r="R169" s="334"/>
      <c r="S169" s="337"/>
      <c r="T169" s="338"/>
      <c r="U169" s="84">
        <v>1227.17</v>
      </c>
    </row>
    <row r="170" spans="1:21" ht="14.25" customHeight="1" x14ac:dyDescent="0.25">
      <c r="A170" s="90" t="s">
        <v>110</v>
      </c>
      <c r="B170" s="90" t="s">
        <v>110</v>
      </c>
      <c r="C170" s="335" t="s">
        <v>267</v>
      </c>
      <c r="D170" s="337"/>
      <c r="E170" s="338"/>
      <c r="F170" s="336" t="s">
        <v>110</v>
      </c>
      <c r="G170" s="338"/>
      <c r="H170" s="334"/>
      <c r="I170" s="338"/>
      <c r="J170" s="335" t="s">
        <v>110</v>
      </c>
      <c r="K170" s="338"/>
      <c r="L170" s="88" t="s">
        <v>110</v>
      </c>
      <c r="M170" s="335" t="s">
        <v>110</v>
      </c>
      <c r="N170" s="338"/>
      <c r="O170" s="90" t="s">
        <v>110</v>
      </c>
      <c r="P170" s="334"/>
      <c r="Q170" s="338"/>
      <c r="R170" s="335" t="s">
        <v>110</v>
      </c>
      <c r="S170" s="337"/>
      <c r="T170" s="338"/>
      <c r="U170" s="86">
        <v>262</v>
      </c>
    </row>
    <row r="171" spans="1:21" ht="28.35" customHeight="1" x14ac:dyDescent="0.25">
      <c r="A171" s="90" t="s">
        <v>110</v>
      </c>
      <c r="B171" s="88" t="s">
        <v>956</v>
      </c>
      <c r="C171" s="335" t="s">
        <v>955</v>
      </c>
      <c r="D171" s="337"/>
      <c r="E171" s="338"/>
      <c r="F171" s="336" t="s">
        <v>262</v>
      </c>
      <c r="G171" s="338"/>
      <c r="H171" s="339">
        <v>117</v>
      </c>
      <c r="I171" s="338"/>
      <c r="J171" s="339">
        <v>1</v>
      </c>
      <c r="K171" s="338"/>
      <c r="L171" s="86">
        <v>117</v>
      </c>
      <c r="M171" s="334"/>
      <c r="N171" s="338"/>
      <c r="O171" s="88" t="s">
        <v>110</v>
      </c>
      <c r="P171" s="334"/>
      <c r="Q171" s="338"/>
      <c r="R171" s="340" t="s">
        <v>110</v>
      </c>
      <c r="S171" s="337"/>
      <c r="T171" s="338"/>
      <c r="U171" s="86">
        <v>307</v>
      </c>
    </row>
    <row r="172" spans="1:21" ht="28.35" customHeight="1" x14ac:dyDescent="0.25">
      <c r="A172" s="90" t="s">
        <v>110</v>
      </c>
      <c r="B172" s="88" t="s">
        <v>954</v>
      </c>
      <c r="C172" s="335" t="s">
        <v>953</v>
      </c>
      <c r="D172" s="337"/>
      <c r="E172" s="338"/>
      <c r="F172" s="336" t="s">
        <v>262</v>
      </c>
      <c r="G172" s="338"/>
      <c r="H172" s="339">
        <v>70</v>
      </c>
      <c r="I172" s="338"/>
      <c r="J172" s="339">
        <v>1</v>
      </c>
      <c r="K172" s="338"/>
      <c r="L172" s="86">
        <v>70</v>
      </c>
      <c r="M172" s="334"/>
      <c r="N172" s="338"/>
      <c r="O172" s="88" t="s">
        <v>110</v>
      </c>
      <c r="P172" s="334"/>
      <c r="Q172" s="338"/>
      <c r="R172" s="340" t="s">
        <v>110</v>
      </c>
      <c r="S172" s="337"/>
      <c r="T172" s="338"/>
      <c r="U172" s="86">
        <v>184</v>
      </c>
    </row>
    <row r="173" spans="1:21" ht="14.25" customHeight="1" x14ac:dyDescent="0.25">
      <c r="A173" s="85" t="s">
        <v>110</v>
      </c>
      <c r="B173" s="85" t="s">
        <v>110</v>
      </c>
      <c r="C173" s="321" t="s">
        <v>223</v>
      </c>
      <c r="D173" s="337"/>
      <c r="E173" s="337"/>
      <c r="F173" s="337"/>
      <c r="G173" s="337"/>
      <c r="H173" s="337"/>
      <c r="I173" s="337"/>
      <c r="J173" s="337"/>
      <c r="K173" s="337"/>
      <c r="L173" s="338"/>
      <c r="M173" s="341" t="s">
        <v>110</v>
      </c>
      <c r="N173" s="337"/>
      <c r="O173" s="338"/>
      <c r="P173" s="342">
        <v>5726.67</v>
      </c>
      <c r="Q173" s="338"/>
      <c r="R173" s="325"/>
      <c r="S173" s="337"/>
      <c r="T173" s="338"/>
      <c r="U173" s="84">
        <v>1718</v>
      </c>
    </row>
    <row r="174" spans="1:21" ht="28.35" customHeight="1" x14ac:dyDescent="0.25">
      <c r="A174" s="93" t="s">
        <v>471</v>
      </c>
      <c r="B174" s="92" t="s">
        <v>952</v>
      </c>
      <c r="C174" s="321" t="s">
        <v>951</v>
      </c>
      <c r="D174" s="337"/>
      <c r="E174" s="338"/>
      <c r="F174" s="323" t="s">
        <v>950</v>
      </c>
      <c r="G174" s="338"/>
      <c r="H174" s="324">
        <v>12</v>
      </c>
      <c r="I174" s="338"/>
      <c r="J174" s="324">
        <v>1</v>
      </c>
      <c r="K174" s="338"/>
      <c r="L174" s="84">
        <v>12</v>
      </c>
      <c r="M174" s="325"/>
      <c r="N174" s="338"/>
      <c r="O174" s="91"/>
      <c r="P174" s="325"/>
      <c r="Q174" s="338"/>
      <c r="R174" s="325"/>
      <c r="S174" s="337"/>
      <c r="T174" s="338"/>
      <c r="U174" s="87"/>
    </row>
    <row r="175" spans="1:21" ht="38.85" customHeight="1" x14ac:dyDescent="0.25">
      <c r="A175" s="89" t="s">
        <v>110</v>
      </c>
      <c r="B175" s="88" t="s">
        <v>736</v>
      </c>
      <c r="C175" s="335" t="s">
        <v>735</v>
      </c>
      <c r="D175" s="337"/>
      <c r="E175" s="337"/>
      <c r="F175" s="337"/>
      <c r="G175" s="337"/>
      <c r="H175" s="337"/>
      <c r="I175" s="337"/>
      <c r="J175" s="337"/>
      <c r="K175" s="337"/>
      <c r="L175" s="337"/>
      <c r="M175" s="337"/>
      <c r="N175" s="337"/>
      <c r="O175" s="337"/>
      <c r="P175" s="337"/>
      <c r="Q175" s="337"/>
      <c r="R175" s="337"/>
      <c r="S175" s="337"/>
      <c r="T175" s="338"/>
      <c r="U175" s="90" t="s">
        <v>110</v>
      </c>
    </row>
    <row r="176" spans="1:21" ht="28.35" customHeight="1" x14ac:dyDescent="0.25">
      <c r="A176" s="89" t="s">
        <v>110</v>
      </c>
      <c r="B176" s="88" t="s">
        <v>340</v>
      </c>
      <c r="C176" s="335" t="s">
        <v>339</v>
      </c>
      <c r="D176" s="337"/>
      <c r="E176" s="337"/>
      <c r="F176" s="337"/>
      <c r="G176" s="337"/>
      <c r="H176" s="337"/>
      <c r="I176" s="337"/>
      <c r="J176" s="337"/>
      <c r="K176" s="337"/>
      <c r="L176" s="337"/>
      <c r="M176" s="337"/>
      <c r="N176" s="337"/>
      <c r="O176" s="337"/>
      <c r="P176" s="337"/>
      <c r="Q176" s="337"/>
      <c r="R176" s="337"/>
      <c r="S176" s="337"/>
      <c r="T176" s="338"/>
      <c r="U176" s="90" t="s">
        <v>110</v>
      </c>
    </row>
    <row r="177" spans="1:21" ht="14.25" customHeight="1" x14ac:dyDescent="0.25">
      <c r="A177" s="88" t="s">
        <v>110</v>
      </c>
      <c r="B177" s="88" t="s">
        <v>157</v>
      </c>
      <c r="C177" s="335" t="s">
        <v>285</v>
      </c>
      <c r="D177" s="337"/>
      <c r="E177" s="338"/>
      <c r="F177" s="336" t="s">
        <v>280</v>
      </c>
      <c r="G177" s="338"/>
      <c r="H177" s="334"/>
      <c r="I177" s="338"/>
      <c r="J177" s="334"/>
      <c r="K177" s="338"/>
      <c r="L177" s="86">
        <v>2.754</v>
      </c>
      <c r="M177" s="334"/>
      <c r="N177" s="338"/>
      <c r="O177" s="88" t="s">
        <v>110</v>
      </c>
      <c r="P177" s="334"/>
      <c r="Q177" s="338"/>
      <c r="R177" s="334"/>
      <c r="S177" s="337"/>
      <c r="T177" s="338"/>
      <c r="U177" s="86">
        <v>1464.27</v>
      </c>
    </row>
    <row r="178" spans="1:21" ht="14.25" customHeight="1" x14ac:dyDescent="0.25">
      <c r="A178" s="88" t="s">
        <v>110</v>
      </c>
      <c r="B178" s="88" t="s">
        <v>306</v>
      </c>
      <c r="C178" s="335" t="s">
        <v>305</v>
      </c>
      <c r="D178" s="337"/>
      <c r="E178" s="338"/>
      <c r="F178" s="336" t="s">
        <v>280</v>
      </c>
      <c r="G178" s="338"/>
      <c r="H178" s="339">
        <v>0.17</v>
      </c>
      <c r="I178" s="338"/>
      <c r="J178" s="339">
        <v>1.35</v>
      </c>
      <c r="K178" s="338"/>
      <c r="L178" s="86">
        <v>2.754</v>
      </c>
      <c r="M178" s="334"/>
      <c r="N178" s="338"/>
      <c r="O178" s="88" t="s">
        <v>110</v>
      </c>
      <c r="P178" s="339">
        <v>531.69000000000005</v>
      </c>
      <c r="Q178" s="338"/>
      <c r="R178" s="339">
        <v>1</v>
      </c>
      <c r="S178" s="337"/>
      <c r="T178" s="338"/>
      <c r="U178" s="86">
        <v>1464.27</v>
      </c>
    </row>
    <row r="179" spans="1:21" ht="14.25" customHeight="1" x14ac:dyDescent="0.25">
      <c r="A179" s="88" t="s">
        <v>110</v>
      </c>
      <c r="B179" s="88" t="s">
        <v>138</v>
      </c>
      <c r="C179" s="335" t="s">
        <v>282</v>
      </c>
      <c r="D179" s="337"/>
      <c r="E179" s="338"/>
      <c r="F179" s="336" t="s">
        <v>110</v>
      </c>
      <c r="G179" s="338"/>
      <c r="H179" s="334"/>
      <c r="I179" s="338"/>
      <c r="J179" s="334"/>
      <c r="K179" s="338"/>
      <c r="L179" s="87"/>
      <c r="M179" s="334"/>
      <c r="N179" s="338"/>
      <c r="O179" s="88" t="s">
        <v>110</v>
      </c>
      <c r="P179" s="334"/>
      <c r="Q179" s="338"/>
      <c r="R179" s="334"/>
      <c r="S179" s="337"/>
      <c r="T179" s="338"/>
      <c r="U179" s="86">
        <v>225.52</v>
      </c>
    </row>
    <row r="180" spans="1:21" ht="14.25" customHeight="1" x14ac:dyDescent="0.25">
      <c r="A180" s="88" t="s">
        <v>110</v>
      </c>
      <c r="B180" s="88" t="s">
        <v>134</v>
      </c>
      <c r="C180" s="335" t="s">
        <v>281</v>
      </c>
      <c r="D180" s="337"/>
      <c r="E180" s="338"/>
      <c r="F180" s="336" t="s">
        <v>280</v>
      </c>
      <c r="G180" s="338"/>
      <c r="H180" s="334"/>
      <c r="I180" s="338"/>
      <c r="J180" s="334"/>
      <c r="K180" s="338"/>
      <c r="L180" s="86">
        <v>0.32400000000000001</v>
      </c>
      <c r="M180" s="334"/>
      <c r="N180" s="338"/>
      <c r="O180" s="88" t="s">
        <v>110</v>
      </c>
      <c r="P180" s="334"/>
      <c r="Q180" s="338"/>
      <c r="R180" s="334"/>
      <c r="S180" s="337"/>
      <c r="T180" s="338"/>
      <c r="U180" s="86">
        <v>182.48</v>
      </c>
    </row>
    <row r="181" spans="1:21" ht="18.95" customHeight="1" x14ac:dyDescent="0.25">
      <c r="A181" s="88" t="s">
        <v>110</v>
      </c>
      <c r="B181" s="88" t="s">
        <v>338</v>
      </c>
      <c r="C181" s="335" t="s">
        <v>337</v>
      </c>
      <c r="D181" s="337"/>
      <c r="E181" s="338"/>
      <c r="F181" s="336" t="s">
        <v>332</v>
      </c>
      <c r="G181" s="338"/>
      <c r="H181" s="339">
        <v>0.02</v>
      </c>
      <c r="I181" s="338"/>
      <c r="J181" s="339">
        <v>1.35</v>
      </c>
      <c r="K181" s="338"/>
      <c r="L181" s="86">
        <v>0.32400000000000001</v>
      </c>
      <c r="M181" s="334"/>
      <c r="N181" s="338"/>
      <c r="O181" s="88" t="s">
        <v>110</v>
      </c>
      <c r="P181" s="339">
        <v>656.62</v>
      </c>
      <c r="Q181" s="338"/>
      <c r="R181" s="334"/>
      <c r="S181" s="337"/>
      <c r="T181" s="338"/>
      <c r="U181" s="86">
        <v>212.74</v>
      </c>
    </row>
    <row r="182" spans="1:21" ht="14.25" customHeight="1" x14ac:dyDescent="0.25">
      <c r="A182" s="88" t="s">
        <v>110</v>
      </c>
      <c r="B182" s="88" t="s">
        <v>336</v>
      </c>
      <c r="C182" s="335" t="s">
        <v>335</v>
      </c>
      <c r="D182" s="337"/>
      <c r="E182" s="338"/>
      <c r="F182" s="336" t="s">
        <v>280</v>
      </c>
      <c r="G182" s="338"/>
      <c r="H182" s="339">
        <v>0.02</v>
      </c>
      <c r="I182" s="338"/>
      <c r="J182" s="339">
        <v>1.35</v>
      </c>
      <c r="K182" s="338"/>
      <c r="L182" s="86">
        <v>0.32400000000000001</v>
      </c>
      <c r="M182" s="334"/>
      <c r="N182" s="338"/>
      <c r="O182" s="88" t="s">
        <v>110</v>
      </c>
      <c r="P182" s="339">
        <v>563.22</v>
      </c>
      <c r="Q182" s="338"/>
      <c r="R182" s="339">
        <v>1</v>
      </c>
      <c r="S182" s="337"/>
      <c r="T182" s="338"/>
      <c r="U182" s="86">
        <v>182.48</v>
      </c>
    </row>
    <row r="183" spans="1:21" ht="14.25" customHeight="1" x14ac:dyDescent="0.25">
      <c r="A183" s="88" t="s">
        <v>110</v>
      </c>
      <c r="B183" s="88" t="s">
        <v>407</v>
      </c>
      <c r="C183" s="335" t="s">
        <v>406</v>
      </c>
      <c r="D183" s="337"/>
      <c r="E183" s="338"/>
      <c r="F183" s="336" t="s">
        <v>332</v>
      </c>
      <c r="G183" s="338"/>
      <c r="H183" s="339">
        <v>0.15</v>
      </c>
      <c r="I183" s="338"/>
      <c r="J183" s="339">
        <v>1.35</v>
      </c>
      <c r="K183" s="338"/>
      <c r="L183" s="86">
        <v>2.4300000000000002</v>
      </c>
      <c r="M183" s="339">
        <v>4.3499999999999996</v>
      </c>
      <c r="N183" s="338"/>
      <c r="O183" s="88" t="s">
        <v>405</v>
      </c>
      <c r="P183" s="339">
        <v>5.26</v>
      </c>
      <c r="Q183" s="338"/>
      <c r="R183" s="334"/>
      <c r="S183" s="337"/>
      <c r="T183" s="338"/>
      <c r="U183" s="86">
        <v>12.78</v>
      </c>
    </row>
    <row r="184" spans="1:21" ht="14.25" customHeight="1" x14ac:dyDescent="0.25">
      <c r="A184" s="88" t="s">
        <v>110</v>
      </c>
      <c r="B184" s="88" t="s">
        <v>108</v>
      </c>
      <c r="C184" s="335" t="s">
        <v>279</v>
      </c>
      <c r="D184" s="337"/>
      <c r="E184" s="338"/>
      <c r="F184" s="336" t="s">
        <v>110</v>
      </c>
      <c r="G184" s="338"/>
      <c r="H184" s="334"/>
      <c r="I184" s="338"/>
      <c r="J184" s="334"/>
      <c r="K184" s="338"/>
      <c r="L184" s="87"/>
      <c r="M184" s="334"/>
      <c r="N184" s="338"/>
      <c r="O184" s="88" t="s">
        <v>110</v>
      </c>
      <c r="P184" s="334"/>
      <c r="Q184" s="338"/>
      <c r="R184" s="334"/>
      <c r="S184" s="337"/>
      <c r="T184" s="338"/>
      <c r="U184" s="86">
        <v>262.77999999999997</v>
      </c>
    </row>
    <row r="185" spans="1:21" ht="14.25" customHeight="1" x14ac:dyDescent="0.25">
      <c r="A185" s="88" t="s">
        <v>110</v>
      </c>
      <c r="B185" s="88" t="s">
        <v>949</v>
      </c>
      <c r="C185" s="335" t="s">
        <v>948</v>
      </c>
      <c r="D185" s="337"/>
      <c r="E185" s="338"/>
      <c r="F185" s="336" t="s">
        <v>328</v>
      </c>
      <c r="G185" s="338"/>
      <c r="H185" s="339">
        <v>0.15</v>
      </c>
      <c r="I185" s="338"/>
      <c r="J185" s="339">
        <v>1</v>
      </c>
      <c r="K185" s="338"/>
      <c r="L185" s="86">
        <v>1.8</v>
      </c>
      <c r="M185" s="339">
        <v>114.64</v>
      </c>
      <c r="N185" s="338"/>
      <c r="O185" s="88" t="s">
        <v>947</v>
      </c>
      <c r="P185" s="339">
        <v>131.84</v>
      </c>
      <c r="Q185" s="338"/>
      <c r="R185" s="334"/>
      <c r="S185" s="337"/>
      <c r="T185" s="338"/>
      <c r="U185" s="86">
        <v>237.31</v>
      </c>
    </row>
    <row r="186" spans="1:21" ht="14.25" customHeight="1" x14ac:dyDescent="0.25">
      <c r="A186" s="88" t="s">
        <v>110</v>
      </c>
      <c r="B186" s="88" t="s">
        <v>404</v>
      </c>
      <c r="C186" s="335" t="s">
        <v>403</v>
      </c>
      <c r="D186" s="337"/>
      <c r="E186" s="338"/>
      <c r="F186" s="336" t="s">
        <v>258</v>
      </c>
      <c r="G186" s="338"/>
      <c r="H186" s="339">
        <v>0.03</v>
      </c>
      <c r="I186" s="338"/>
      <c r="J186" s="339">
        <v>1</v>
      </c>
      <c r="K186" s="338"/>
      <c r="L186" s="86">
        <v>0.36</v>
      </c>
      <c r="M186" s="339">
        <v>41.38</v>
      </c>
      <c r="N186" s="338"/>
      <c r="O186" s="88" t="s">
        <v>402</v>
      </c>
      <c r="P186" s="339">
        <v>70.760000000000005</v>
      </c>
      <c r="Q186" s="338"/>
      <c r="R186" s="334"/>
      <c r="S186" s="337"/>
      <c r="T186" s="338"/>
      <c r="U186" s="86">
        <v>25.47</v>
      </c>
    </row>
    <row r="187" spans="1:21" ht="14.25" customHeight="1" x14ac:dyDescent="0.25">
      <c r="A187" s="88" t="s">
        <v>110</v>
      </c>
      <c r="B187" s="88" t="s">
        <v>110</v>
      </c>
      <c r="C187" s="321" t="s">
        <v>268</v>
      </c>
      <c r="D187" s="337"/>
      <c r="E187" s="338"/>
      <c r="F187" s="336" t="s">
        <v>110</v>
      </c>
      <c r="G187" s="338"/>
      <c r="H187" s="334"/>
      <c r="I187" s="338"/>
      <c r="J187" s="334"/>
      <c r="K187" s="338"/>
      <c r="L187" s="87"/>
      <c r="M187" s="334"/>
      <c r="N187" s="338"/>
      <c r="O187" s="88" t="s">
        <v>110</v>
      </c>
      <c r="P187" s="334"/>
      <c r="Q187" s="338"/>
      <c r="R187" s="334"/>
      <c r="S187" s="337"/>
      <c r="T187" s="338"/>
      <c r="U187" s="84">
        <v>2135.0500000000002</v>
      </c>
    </row>
    <row r="188" spans="1:21" ht="14.25" customHeight="1" x14ac:dyDescent="0.25">
      <c r="A188" s="90" t="s">
        <v>110</v>
      </c>
      <c r="B188" s="90" t="s">
        <v>110</v>
      </c>
      <c r="C188" s="335" t="s">
        <v>267</v>
      </c>
      <c r="D188" s="337"/>
      <c r="E188" s="338"/>
      <c r="F188" s="336" t="s">
        <v>110</v>
      </c>
      <c r="G188" s="338"/>
      <c r="H188" s="334"/>
      <c r="I188" s="338"/>
      <c r="J188" s="335" t="s">
        <v>110</v>
      </c>
      <c r="K188" s="338"/>
      <c r="L188" s="88" t="s">
        <v>110</v>
      </c>
      <c r="M188" s="335" t="s">
        <v>110</v>
      </c>
      <c r="N188" s="338"/>
      <c r="O188" s="90" t="s">
        <v>110</v>
      </c>
      <c r="P188" s="334"/>
      <c r="Q188" s="338"/>
      <c r="R188" s="335" t="s">
        <v>110</v>
      </c>
      <c r="S188" s="337"/>
      <c r="T188" s="338"/>
      <c r="U188" s="86">
        <v>1646</v>
      </c>
    </row>
    <row r="189" spans="1:21" ht="28.35" customHeight="1" x14ac:dyDescent="0.25">
      <c r="A189" s="90" t="s">
        <v>110</v>
      </c>
      <c r="B189" s="88" t="s">
        <v>946</v>
      </c>
      <c r="C189" s="335" t="s">
        <v>945</v>
      </c>
      <c r="D189" s="337"/>
      <c r="E189" s="338"/>
      <c r="F189" s="336" t="s">
        <v>262</v>
      </c>
      <c r="G189" s="338"/>
      <c r="H189" s="339">
        <v>106</v>
      </c>
      <c r="I189" s="338"/>
      <c r="J189" s="339">
        <v>1</v>
      </c>
      <c r="K189" s="338"/>
      <c r="L189" s="86">
        <v>106</v>
      </c>
      <c r="M189" s="334"/>
      <c r="N189" s="338"/>
      <c r="O189" s="88" t="s">
        <v>110</v>
      </c>
      <c r="P189" s="334"/>
      <c r="Q189" s="338"/>
      <c r="R189" s="340" t="s">
        <v>110</v>
      </c>
      <c r="S189" s="337"/>
      <c r="T189" s="338"/>
      <c r="U189" s="86">
        <v>1746</v>
      </c>
    </row>
    <row r="190" spans="1:21" ht="28.35" customHeight="1" x14ac:dyDescent="0.25">
      <c r="A190" s="90" t="s">
        <v>110</v>
      </c>
      <c r="B190" s="88" t="s">
        <v>944</v>
      </c>
      <c r="C190" s="335" t="s">
        <v>943</v>
      </c>
      <c r="D190" s="337"/>
      <c r="E190" s="338"/>
      <c r="F190" s="336" t="s">
        <v>262</v>
      </c>
      <c r="G190" s="338"/>
      <c r="H190" s="339">
        <v>45</v>
      </c>
      <c r="I190" s="338"/>
      <c r="J190" s="339">
        <v>1</v>
      </c>
      <c r="K190" s="338"/>
      <c r="L190" s="86">
        <v>45</v>
      </c>
      <c r="M190" s="334"/>
      <c r="N190" s="338"/>
      <c r="O190" s="88" t="s">
        <v>110</v>
      </c>
      <c r="P190" s="334"/>
      <c r="Q190" s="338"/>
      <c r="R190" s="340" t="s">
        <v>110</v>
      </c>
      <c r="S190" s="337"/>
      <c r="T190" s="338"/>
      <c r="U190" s="86">
        <v>741</v>
      </c>
    </row>
    <row r="191" spans="1:21" ht="14.25" customHeight="1" x14ac:dyDescent="0.25">
      <c r="A191" s="85" t="s">
        <v>110</v>
      </c>
      <c r="B191" s="85" t="s">
        <v>110</v>
      </c>
      <c r="C191" s="321" t="s">
        <v>223</v>
      </c>
      <c r="D191" s="337"/>
      <c r="E191" s="337"/>
      <c r="F191" s="337"/>
      <c r="G191" s="337"/>
      <c r="H191" s="337"/>
      <c r="I191" s="337"/>
      <c r="J191" s="337"/>
      <c r="K191" s="337"/>
      <c r="L191" s="338"/>
      <c r="M191" s="341" t="s">
        <v>110</v>
      </c>
      <c r="N191" s="337"/>
      <c r="O191" s="338"/>
      <c r="P191" s="342">
        <v>385.17</v>
      </c>
      <c r="Q191" s="338"/>
      <c r="R191" s="325"/>
      <c r="S191" s="337"/>
      <c r="T191" s="338"/>
      <c r="U191" s="84">
        <v>4622</v>
      </c>
    </row>
    <row r="192" spans="1:21" ht="28.35" customHeight="1" x14ac:dyDescent="0.25">
      <c r="A192" s="93" t="s">
        <v>450</v>
      </c>
      <c r="B192" s="92" t="s">
        <v>913</v>
      </c>
      <c r="C192" s="321" t="s">
        <v>942</v>
      </c>
      <c r="D192" s="337"/>
      <c r="E192" s="338"/>
      <c r="F192" s="323" t="s">
        <v>276</v>
      </c>
      <c r="G192" s="338"/>
      <c r="H192" s="324">
        <v>0.24456</v>
      </c>
      <c r="I192" s="338"/>
      <c r="J192" s="324">
        <v>1</v>
      </c>
      <c r="K192" s="338"/>
      <c r="L192" s="84">
        <v>0.24456</v>
      </c>
      <c r="M192" s="325"/>
      <c r="N192" s="338"/>
      <c r="O192" s="91"/>
      <c r="P192" s="325"/>
      <c r="Q192" s="338"/>
      <c r="R192" s="325"/>
      <c r="S192" s="337"/>
      <c r="T192" s="338"/>
      <c r="U192" s="87"/>
    </row>
    <row r="193" spans="1:21" ht="14.25" customHeight="1" x14ac:dyDescent="0.25">
      <c r="A193" s="88" t="s">
        <v>110</v>
      </c>
      <c r="B193" s="88" t="s">
        <v>157</v>
      </c>
      <c r="C193" s="335" t="s">
        <v>285</v>
      </c>
      <c r="D193" s="337"/>
      <c r="E193" s="338"/>
      <c r="F193" s="336" t="s">
        <v>280</v>
      </c>
      <c r="G193" s="338"/>
      <c r="H193" s="334"/>
      <c r="I193" s="338"/>
      <c r="J193" s="334"/>
      <c r="K193" s="338"/>
      <c r="L193" s="86">
        <v>13.108416</v>
      </c>
      <c r="M193" s="334"/>
      <c r="N193" s="338"/>
      <c r="O193" s="88" t="s">
        <v>110</v>
      </c>
      <c r="P193" s="334"/>
      <c r="Q193" s="338"/>
      <c r="R193" s="334"/>
      <c r="S193" s="337"/>
      <c r="T193" s="338"/>
      <c r="U193" s="86">
        <v>7382.92</v>
      </c>
    </row>
    <row r="194" spans="1:21" ht="14.25" customHeight="1" x14ac:dyDescent="0.25">
      <c r="A194" s="88" t="s">
        <v>110</v>
      </c>
      <c r="B194" s="88" t="s">
        <v>421</v>
      </c>
      <c r="C194" s="335" t="s">
        <v>420</v>
      </c>
      <c r="D194" s="337"/>
      <c r="E194" s="338"/>
      <c r="F194" s="336" t="s">
        <v>280</v>
      </c>
      <c r="G194" s="338"/>
      <c r="H194" s="339">
        <v>53.6</v>
      </c>
      <c r="I194" s="338"/>
      <c r="J194" s="339">
        <v>1</v>
      </c>
      <c r="K194" s="338"/>
      <c r="L194" s="86">
        <v>13.108416</v>
      </c>
      <c r="M194" s="334"/>
      <c r="N194" s="338"/>
      <c r="O194" s="88" t="s">
        <v>110</v>
      </c>
      <c r="P194" s="339">
        <v>563.22</v>
      </c>
      <c r="Q194" s="338"/>
      <c r="R194" s="339">
        <v>1</v>
      </c>
      <c r="S194" s="337"/>
      <c r="T194" s="338"/>
      <c r="U194" s="86">
        <v>7382.92</v>
      </c>
    </row>
    <row r="195" spans="1:21" ht="14.25" customHeight="1" x14ac:dyDescent="0.25">
      <c r="A195" s="88" t="s">
        <v>110</v>
      </c>
      <c r="B195" s="88" t="s">
        <v>138</v>
      </c>
      <c r="C195" s="335" t="s">
        <v>282</v>
      </c>
      <c r="D195" s="337"/>
      <c r="E195" s="338"/>
      <c r="F195" s="336" t="s">
        <v>110</v>
      </c>
      <c r="G195" s="338"/>
      <c r="H195" s="334"/>
      <c r="I195" s="338"/>
      <c r="J195" s="334"/>
      <c r="K195" s="338"/>
      <c r="L195" s="87"/>
      <c r="M195" s="334"/>
      <c r="N195" s="338"/>
      <c r="O195" s="88" t="s">
        <v>110</v>
      </c>
      <c r="P195" s="334"/>
      <c r="Q195" s="338"/>
      <c r="R195" s="334"/>
      <c r="S195" s="337"/>
      <c r="T195" s="338"/>
      <c r="U195" s="86">
        <v>1028.01</v>
      </c>
    </row>
    <row r="196" spans="1:21" ht="14.25" customHeight="1" x14ac:dyDescent="0.25">
      <c r="A196" s="88" t="s">
        <v>110</v>
      </c>
      <c r="B196" s="88" t="s">
        <v>134</v>
      </c>
      <c r="C196" s="335" t="s">
        <v>281</v>
      </c>
      <c r="D196" s="337"/>
      <c r="E196" s="338"/>
      <c r="F196" s="336" t="s">
        <v>280</v>
      </c>
      <c r="G196" s="338"/>
      <c r="H196" s="334"/>
      <c r="I196" s="338"/>
      <c r="J196" s="334"/>
      <c r="K196" s="338"/>
      <c r="L196" s="86">
        <v>0.78259199999999995</v>
      </c>
      <c r="M196" s="334"/>
      <c r="N196" s="338"/>
      <c r="O196" s="88" t="s">
        <v>110</v>
      </c>
      <c r="P196" s="334"/>
      <c r="Q196" s="338"/>
      <c r="R196" s="334"/>
      <c r="S196" s="337"/>
      <c r="T196" s="338"/>
      <c r="U196" s="86">
        <v>516.42999999999995</v>
      </c>
    </row>
    <row r="197" spans="1:21" ht="18.95" customHeight="1" x14ac:dyDescent="0.25">
      <c r="A197" s="88" t="s">
        <v>110</v>
      </c>
      <c r="B197" s="88" t="s">
        <v>365</v>
      </c>
      <c r="C197" s="335" t="s">
        <v>364</v>
      </c>
      <c r="D197" s="337"/>
      <c r="E197" s="338"/>
      <c r="F197" s="336" t="s">
        <v>332</v>
      </c>
      <c r="G197" s="338"/>
      <c r="H197" s="339">
        <v>1.6</v>
      </c>
      <c r="I197" s="338"/>
      <c r="J197" s="339">
        <v>1</v>
      </c>
      <c r="K197" s="338"/>
      <c r="L197" s="86">
        <v>0.39129599999999998</v>
      </c>
      <c r="M197" s="334"/>
      <c r="N197" s="338"/>
      <c r="O197" s="88" t="s">
        <v>110</v>
      </c>
      <c r="P197" s="339">
        <v>1631.99</v>
      </c>
      <c r="Q197" s="338"/>
      <c r="R197" s="334"/>
      <c r="S197" s="337"/>
      <c r="T197" s="338"/>
      <c r="U197" s="86">
        <v>638.59</v>
      </c>
    </row>
    <row r="198" spans="1:21" ht="14.25" customHeight="1" x14ac:dyDescent="0.25">
      <c r="A198" s="88" t="s">
        <v>110</v>
      </c>
      <c r="B198" s="88" t="s">
        <v>360</v>
      </c>
      <c r="C198" s="335" t="s">
        <v>359</v>
      </c>
      <c r="D198" s="337"/>
      <c r="E198" s="338"/>
      <c r="F198" s="336" t="s">
        <v>280</v>
      </c>
      <c r="G198" s="338"/>
      <c r="H198" s="339">
        <v>1.6</v>
      </c>
      <c r="I198" s="338"/>
      <c r="J198" s="339">
        <v>1</v>
      </c>
      <c r="K198" s="338"/>
      <c r="L198" s="86">
        <v>0.39129599999999998</v>
      </c>
      <c r="M198" s="334"/>
      <c r="N198" s="338"/>
      <c r="O198" s="88" t="s">
        <v>110</v>
      </c>
      <c r="P198" s="339">
        <v>756.56</v>
      </c>
      <c r="Q198" s="338"/>
      <c r="R198" s="339">
        <v>1</v>
      </c>
      <c r="S198" s="337"/>
      <c r="T198" s="338"/>
      <c r="U198" s="86">
        <v>296.04000000000002</v>
      </c>
    </row>
    <row r="199" spans="1:21" ht="18.95" customHeight="1" x14ac:dyDescent="0.25">
      <c r="A199" s="88" t="s">
        <v>110</v>
      </c>
      <c r="B199" s="88" t="s">
        <v>338</v>
      </c>
      <c r="C199" s="335" t="s">
        <v>337</v>
      </c>
      <c r="D199" s="337"/>
      <c r="E199" s="338"/>
      <c r="F199" s="336" t="s">
        <v>332</v>
      </c>
      <c r="G199" s="338"/>
      <c r="H199" s="339">
        <v>1.6</v>
      </c>
      <c r="I199" s="338"/>
      <c r="J199" s="339">
        <v>1</v>
      </c>
      <c r="K199" s="338"/>
      <c r="L199" s="86">
        <v>0.39129599999999998</v>
      </c>
      <c r="M199" s="334"/>
      <c r="N199" s="338"/>
      <c r="O199" s="88" t="s">
        <v>110</v>
      </c>
      <c r="P199" s="339">
        <v>656.62</v>
      </c>
      <c r="Q199" s="338"/>
      <c r="R199" s="334"/>
      <c r="S199" s="337"/>
      <c r="T199" s="338"/>
      <c r="U199" s="86">
        <v>256.93</v>
      </c>
    </row>
    <row r="200" spans="1:21" ht="14.25" customHeight="1" x14ac:dyDescent="0.25">
      <c r="A200" s="88" t="s">
        <v>110</v>
      </c>
      <c r="B200" s="88" t="s">
        <v>336</v>
      </c>
      <c r="C200" s="335" t="s">
        <v>335</v>
      </c>
      <c r="D200" s="337"/>
      <c r="E200" s="338"/>
      <c r="F200" s="336" t="s">
        <v>280</v>
      </c>
      <c r="G200" s="338"/>
      <c r="H200" s="339">
        <v>1.6</v>
      </c>
      <c r="I200" s="338"/>
      <c r="J200" s="339">
        <v>1</v>
      </c>
      <c r="K200" s="338"/>
      <c r="L200" s="86">
        <v>0.39129599999999998</v>
      </c>
      <c r="M200" s="334"/>
      <c r="N200" s="338"/>
      <c r="O200" s="88" t="s">
        <v>110</v>
      </c>
      <c r="P200" s="339">
        <v>563.22</v>
      </c>
      <c r="Q200" s="338"/>
      <c r="R200" s="339">
        <v>1</v>
      </c>
      <c r="S200" s="337"/>
      <c r="T200" s="338"/>
      <c r="U200" s="86">
        <v>220.39</v>
      </c>
    </row>
    <row r="201" spans="1:21" ht="18.95" customHeight="1" x14ac:dyDescent="0.25">
      <c r="A201" s="88" t="s">
        <v>110</v>
      </c>
      <c r="B201" s="88" t="s">
        <v>787</v>
      </c>
      <c r="C201" s="335" t="s">
        <v>786</v>
      </c>
      <c r="D201" s="337"/>
      <c r="E201" s="338"/>
      <c r="F201" s="336" t="s">
        <v>332</v>
      </c>
      <c r="G201" s="338"/>
      <c r="H201" s="339">
        <v>13.07</v>
      </c>
      <c r="I201" s="338"/>
      <c r="J201" s="339">
        <v>1</v>
      </c>
      <c r="K201" s="338"/>
      <c r="L201" s="86">
        <v>3.196399</v>
      </c>
      <c r="M201" s="334"/>
      <c r="N201" s="338"/>
      <c r="O201" s="88" t="s">
        <v>110</v>
      </c>
      <c r="P201" s="339">
        <v>41.45</v>
      </c>
      <c r="Q201" s="338"/>
      <c r="R201" s="334"/>
      <c r="S201" s="337"/>
      <c r="T201" s="338"/>
      <c r="U201" s="86">
        <v>132.49</v>
      </c>
    </row>
    <row r="202" spans="1:21" ht="14.25" customHeight="1" x14ac:dyDescent="0.25">
      <c r="A202" s="88" t="s">
        <v>110</v>
      </c>
      <c r="B202" s="88" t="s">
        <v>108</v>
      </c>
      <c r="C202" s="335" t="s">
        <v>279</v>
      </c>
      <c r="D202" s="337"/>
      <c r="E202" s="338"/>
      <c r="F202" s="336" t="s">
        <v>110</v>
      </c>
      <c r="G202" s="338"/>
      <c r="H202" s="334"/>
      <c r="I202" s="338"/>
      <c r="J202" s="334"/>
      <c r="K202" s="338"/>
      <c r="L202" s="87"/>
      <c r="M202" s="334"/>
      <c r="N202" s="338"/>
      <c r="O202" s="88" t="s">
        <v>110</v>
      </c>
      <c r="P202" s="334"/>
      <c r="Q202" s="338"/>
      <c r="R202" s="334"/>
      <c r="S202" s="337"/>
      <c r="T202" s="338"/>
      <c r="U202" s="86">
        <v>46304.14</v>
      </c>
    </row>
    <row r="203" spans="1:21" ht="18.95" customHeight="1" x14ac:dyDescent="0.25">
      <c r="A203" s="88" t="s">
        <v>110</v>
      </c>
      <c r="B203" s="88" t="s">
        <v>911</v>
      </c>
      <c r="C203" s="335" t="s">
        <v>910</v>
      </c>
      <c r="D203" s="337"/>
      <c r="E203" s="338"/>
      <c r="F203" s="336" t="s">
        <v>276</v>
      </c>
      <c r="G203" s="338"/>
      <c r="H203" s="339">
        <v>0.18</v>
      </c>
      <c r="I203" s="338"/>
      <c r="J203" s="339">
        <v>1</v>
      </c>
      <c r="K203" s="338"/>
      <c r="L203" s="86">
        <v>4.4020999999999998E-2</v>
      </c>
      <c r="M203" s="334"/>
      <c r="N203" s="338"/>
      <c r="O203" s="88" t="s">
        <v>110</v>
      </c>
      <c r="P203" s="339">
        <v>8188.45</v>
      </c>
      <c r="Q203" s="338"/>
      <c r="R203" s="334"/>
      <c r="S203" s="337"/>
      <c r="T203" s="338"/>
      <c r="U203" s="86">
        <v>360.46</v>
      </c>
    </row>
    <row r="204" spans="1:21" ht="18.95" customHeight="1" x14ac:dyDescent="0.25">
      <c r="A204" s="88" t="s">
        <v>110</v>
      </c>
      <c r="B204" s="88" t="s">
        <v>909</v>
      </c>
      <c r="C204" s="335" t="s">
        <v>908</v>
      </c>
      <c r="D204" s="337"/>
      <c r="E204" s="338"/>
      <c r="F204" s="336" t="s">
        <v>276</v>
      </c>
      <c r="G204" s="338"/>
      <c r="H204" s="339">
        <v>1</v>
      </c>
      <c r="I204" s="338"/>
      <c r="J204" s="339">
        <v>1</v>
      </c>
      <c r="K204" s="338"/>
      <c r="L204" s="86">
        <v>0.24456</v>
      </c>
      <c r="M204" s="334"/>
      <c r="N204" s="338"/>
      <c r="O204" s="88" t="s">
        <v>110</v>
      </c>
      <c r="P204" s="339">
        <v>180931</v>
      </c>
      <c r="Q204" s="338"/>
      <c r="R204" s="334"/>
      <c r="S204" s="337"/>
      <c r="T204" s="338"/>
      <c r="U204" s="86">
        <v>44248.49</v>
      </c>
    </row>
    <row r="205" spans="1:21" ht="18.95" customHeight="1" x14ac:dyDescent="0.25">
      <c r="A205" s="88" t="s">
        <v>110</v>
      </c>
      <c r="B205" s="88" t="s">
        <v>907</v>
      </c>
      <c r="C205" s="335" t="s">
        <v>906</v>
      </c>
      <c r="D205" s="337"/>
      <c r="E205" s="338"/>
      <c r="F205" s="336" t="s">
        <v>328</v>
      </c>
      <c r="G205" s="338"/>
      <c r="H205" s="339">
        <v>0.15</v>
      </c>
      <c r="I205" s="338"/>
      <c r="J205" s="339">
        <v>1</v>
      </c>
      <c r="K205" s="338"/>
      <c r="L205" s="86">
        <v>3.6684000000000001E-2</v>
      </c>
      <c r="M205" s="334"/>
      <c r="N205" s="338"/>
      <c r="O205" s="88" t="s">
        <v>110</v>
      </c>
      <c r="P205" s="339">
        <v>826.43</v>
      </c>
      <c r="Q205" s="338"/>
      <c r="R205" s="334"/>
      <c r="S205" s="337"/>
      <c r="T205" s="338"/>
      <c r="U205" s="86">
        <v>30.32</v>
      </c>
    </row>
    <row r="206" spans="1:21" ht="27.6" customHeight="1" x14ac:dyDescent="0.25">
      <c r="A206" s="88" t="s">
        <v>110</v>
      </c>
      <c r="B206" s="88" t="s">
        <v>853</v>
      </c>
      <c r="C206" s="335" t="s">
        <v>852</v>
      </c>
      <c r="D206" s="337"/>
      <c r="E206" s="338"/>
      <c r="F206" s="336" t="s">
        <v>258</v>
      </c>
      <c r="G206" s="338"/>
      <c r="H206" s="339">
        <v>4.2</v>
      </c>
      <c r="I206" s="338"/>
      <c r="J206" s="339">
        <v>1</v>
      </c>
      <c r="K206" s="338"/>
      <c r="L206" s="86">
        <v>1.0271520000000001</v>
      </c>
      <c r="M206" s="339">
        <v>155.63</v>
      </c>
      <c r="N206" s="338"/>
      <c r="O206" s="88" t="s">
        <v>777</v>
      </c>
      <c r="P206" s="339">
        <v>138.51</v>
      </c>
      <c r="Q206" s="338"/>
      <c r="R206" s="334"/>
      <c r="S206" s="337"/>
      <c r="T206" s="338"/>
      <c r="U206" s="86">
        <v>142.27000000000001</v>
      </c>
    </row>
    <row r="207" spans="1:21" ht="14.25" customHeight="1" x14ac:dyDescent="0.25">
      <c r="A207" s="88" t="s">
        <v>110</v>
      </c>
      <c r="B207" s="88" t="s">
        <v>800</v>
      </c>
      <c r="C207" s="335" t="s">
        <v>799</v>
      </c>
      <c r="D207" s="337"/>
      <c r="E207" s="338"/>
      <c r="F207" s="336" t="s">
        <v>258</v>
      </c>
      <c r="G207" s="338"/>
      <c r="H207" s="339">
        <v>27</v>
      </c>
      <c r="I207" s="338"/>
      <c r="J207" s="339">
        <v>1</v>
      </c>
      <c r="K207" s="338"/>
      <c r="L207" s="86">
        <v>6.6031199999999997</v>
      </c>
      <c r="M207" s="339">
        <v>174.93</v>
      </c>
      <c r="N207" s="338"/>
      <c r="O207" s="88" t="s">
        <v>798</v>
      </c>
      <c r="P207" s="339">
        <v>199.42</v>
      </c>
      <c r="Q207" s="338"/>
      <c r="R207" s="334"/>
      <c r="S207" s="337"/>
      <c r="T207" s="338"/>
      <c r="U207" s="86">
        <v>1316.79</v>
      </c>
    </row>
    <row r="208" spans="1:21" ht="14.25" customHeight="1" x14ac:dyDescent="0.25">
      <c r="A208" s="88" t="s">
        <v>110</v>
      </c>
      <c r="B208" s="88" t="s">
        <v>905</v>
      </c>
      <c r="C208" s="335" t="s">
        <v>904</v>
      </c>
      <c r="D208" s="337"/>
      <c r="E208" s="338"/>
      <c r="F208" s="336" t="s">
        <v>310</v>
      </c>
      <c r="G208" s="338"/>
      <c r="H208" s="339">
        <v>0.8</v>
      </c>
      <c r="I208" s="338"/>
      <c r="J208" s="339">
        <v>1</v>
      </c>
      <c r="K208" s="338"/>
      <c r="L208" s="86">
        <v>0.19564799999999999</v>
      </c>
      <c r="M208" s="339">
        <v>237.77</v>
      </c>
      <c r="N208" s="338"/>
      <c r="O208" s="88" t="s">
        <v>883</v>
      </c>
      <c r="P208" s="339">
        <v>297.20999999999998</v>
      </c>
      <c r="Q208" s="338"/>
      <c r="R208" s="334"/>
      <c r="S208" s="337"/>
      <c r="T208" s="338"/>
      <c r="U208" s="86">
        <v>58.15</v>
      </c>
    </row>
    <row r="209" spans="1:21" ht="18.95" customHeight="1" x14ac:dyDescent="0.25">
      <c r="A209" s="88" t="s">
        <v>110</v>
      </c>
      <c r="B209" s="88" t="s">
        <v>350</v>
      </c>
      <c r="C209" s="335" t="s">
        <v>349</v>
      </c>
      <c r="D209" s="337"/>
      <c r="E209" s="338"/>
      <c r="F209" s="336" t="s">
        <v>262</v>
      </c>
      <c r="G209" s="338"/>
      <c r="H209" s="339">
        <v>1</v>
      </c>
      <c r="I209" s="338"/>
      <c r="J209" s="339">
        <v>1</v>
      </c>
      <c r="K209" s="338"/>
      <c r="L209" s="86">
        <v>147.65843100000001</v>
      </c>
      <c r="M209" s="334"/>
      <c r="N209" s="338"/>
      <c r="O209" s="88" t="s">
        <v>110</v>
      </c>
      <c r="P209" s="339">
        <v>1</v>
      </c>
      <c r="Q209" s="338"/>
      <c r="R209" s="334"/>
      <c r="S209" s="337"/>
      <c r="T209" s="338"/>
      <c r="U209" s="86">
        <v>147.66</v>
      </c>
    </row>
    <row r="210" spans="1:21" ht="14.25" customHeight="1" x14ac:dyDescent="0.25">
      <c r="A210" s="88" t="s">
        <v>110</v>
      </c>
      <c r="B210" s="88" t="s">
        <v>110</v>
      </c>
      <c r="C210" s="321" t="s">
        <v>268</v>
      </c>
      <c r="D210" s="337"/>
      <c r="E210" s="338"/>
      <c r="F210" s="336" t="s">
        <v>110</v>
      </c>
      <c r="G210" s="338"/>
      <c r="H210" s="334"/>
      <c r="I210" s="338"/>
      <c r="J210" s="334"/>
      <c r="K210" s="338"/>
      <c r="L210" s="87"/>
      <c r="M210" s="334"/>
      <c r="N210" s="338"/>
      <c r="O210" s="88" t="s">
        <v>110</v>
      </c>
      <c r="P210" s="334"/>
      <c r="Q210" s="338"/>
      <c r="R210" s="334"/>
      <c r="S210" s="337"/>
      <c r="T210" s="338"/>
      <c r="U210" s="84">
        <v>55231.5</v>
      </c>
    </row>
    <row r="211" spans="1:21" ht="14.25" customHeight="1" x14ac:dyDescent="0.25">
      <c r="A211" s="90" t="s">
        <v>110</v>
      </c>
      <c r="B211" s="90" t="s">
        <v>110</v>
      </c>
      <c r="C211" s="335" t="s">
        <v>267</v>
      </c>
      <c r="D211" s="337"/>
      <c r="E211" s="338"/>
      <c r="F211" s="336" t="s">
        <v>110</v>
      </c>
      <c r="G211" s="338"/>
      <c r="H211" s="334"/>
      <c r="I211" s="338"/>
      <c r="J211" s="335" t="s">
        <v>110</v>
      </c>
      <c r="K211" s="338"/>
      <c r="L211" s="88" t="s">
        <v>110</v>
      </c>
      <c r="M211" s="335" t="s">
        <v>110</v>
      </c>
      <c r="N211" s="338"/>
      <c r="O211" s="90" t="s">
        <v>110</v>
      </c>
      <c r="P211" s="334"/>
      <c r="Q211" s="338"/>
      <c r="R211" s="335" t="s">
        <v>110</v>
      </c>
      <c r="S211" s="337"/>
      <c r="T211" s="338"/>
      <c r="U211" s="86">
        <v>7899</v>
      </c>
    </row>
    <row r="212" spans="1:21" ht="28.35" customHeight="1" x14ac:dyDescent="0.25">
      <c r="A212" s="90" t="s">
        <v>110</v>
      </c>
      <c r="B212" s="88" t="s">
        <v>266</v>
      </c>
      <c r="C212" s="335" t="s">
        <v>265</v>
      </c>
      <c r="D212" s="337"/>
      <c r="E212" s="338"/>
      <c r="F212" s="336" t="s">
        <v>262</v>
      </c>
      <c r="G212" s="338"/>
      <c r="H212" s="339">
        <v>97</v>
      </c>
      <c r="I212" s="338"/>
      <c r="J212" s="339">
        <v>1</v>
      </c>
      <c r="K212" s="338"/>
      <c r="L212" s="86">
        <v>97</v>
      </c>
      <c r="M212" s="334"/>
      <c r="N212" s="338"/>
      <c r="O212" s="88" t="s">
        <v>110</v>
      </c>
      <c r="P212" s="334"/>
      <c r="Q212" s="338"/>
      <c r="R212" s="340" t="s">
        <v>110</v>
      </c>
      <c r="S212" s="337"/>
      <c r="T212" s="338"/>
      <c r="U212" s="86">
        <v>7662</v>
      </c>
    </row>
    <row r="213" spans="1:21" ht="28.35" customHeight="1" x14ac:dyDescent="0.25">
      <c r="A213" s="90" t="s">
        <v>110</v>
      </c>
      <c r="B213" s="88" t="s">
        <v>264</v>
      </c>
      <c r="C213" s="335" t="s">
        <v>263</v>
      </c>
      <c r="D213" s="337"/>
      <c r="E213" s="338"/>
      <c r="F213" s="336" t="s">
        <v>262</v>
      </c>
      <c r="G213" s="338"/>
      <c r="H213" s="339">
        <v>51</v>
      </c>
      <c r="I213" s="338"/>
      <c r="J213" s="339">
        <v>1</v>
      </c>
      <c r="K213" s="338"/>
      <c r="L213" s="86">
        <v>51</v>
      </c>
      <c r="M213" s="334"/>
      <c r="N213" s="338"/>
      <c r="O213" s="88" t="s">
        <v>110</v>
      </c>
      <c r="P213" s="334"/>
      <c r="Q213" s="338"/>
      <c r="R213" s="340" t="s">
        <v>110</v>
      </c>
      <c r="S213" s="337"/>
      <c r="T213" s="338"/>
      <c r="U213" s="86">
        <v>4029</v>
      </c>
    </row>
    <row r="214" spans="1:21" ht="14.25" customHeight="1" x14ac:dyDescent="0.25">
      <c r="A214" s="85" t="s">
        <v>110</v>
      </c>
      <c r="B214" s="85" t="s">
        <v>110</v>
      </c>
      <c r="C214" s="321" t="s">
        <v>223</v>
      </c>
      <c r="D214" s="337"/>
      <c r="E214" s="337"/>
      <c r="F214" s="337"/>
      <c r="G214" s="337"/>
      <c r="H214" s="337"/>
      <c r="I214" s="337"/>
      <c r="J214" s="337"/>
      <c r="K214" s="337"/>
      <c r="L214" s="338"/>
      <c r="M214" s="341" t="s">
        <v>110</v>
      </c>
      <c r="N214" s="337"/>
      <c r="O214" s="338"/>
      <c r="P214" s="342">
        <v>273646.55</v>
      </c>
      <c r="Q214" s="338"/>
      <c r="R214" s="325"/>
      <c r="S214" s="337"/>
      <c r="T214" s="338"/>
      <c r="U214" s="84">
        <v>66923</v>
      </c>
    </row>
    <row r="215" spans="1:21" ht="38.85" customHeight="1" x14ac:dyDescent="0.25">
      <c r="A215" s="93" t="s">
        <v>447</v>
      </c>
      <c r="B215" s="92" t="s">
        <v>941</v>
      </c>
      <c r="C215" s="321" t="s">
        <v>940</v>
      </c>
      <c r="D215" s="337"/>
      <c r="E215" s="338"/>
      <c r="F215" s="323" t="s">
        <v>276</v>
      </c>
      <c r="G215" s="338"/>
      <c r="H215" s="324">
        <v>9.3200000000000005E-2</v>
      </c>
      <c r="I215" s="338"/>
      <c r="J215" s="324">
        <v>1</v>
      </c>
      <c r="K215" s="338"/>
      <c r="L215" s="84">
        <v>9.3200000000000005E-2</v>
      </c>
      <c r="M215" s="325"/>
      <c r="N215" s="338"/>
      <c r="O215" s="91"/>
      <c r="P215" s="325"/>
      <c r="Q215" s="338"/>
      <c r="R215" s="325"/>
      <c r="S215" s="337"/>
      <c r="T215" s="338"/>
      <c r="U215" s="87"/>
    </row>
    <row r="216" spans="1:21" ht="38.85" customHeight="1" x14ac:dyDescent="0.25">
      <c r="A216" s="89" t="s">
        <v>110</v>
      </c>
      <c r="B216" s="88" t="s">
        <v>736</v>
      </c>
      <c r="C216" s="335" t="s">
        <v>735</v>
      </c>
      <c r="D216" s="337"/>
      <c r="E216" s="337"/>
      <c r="F216" s="337"/>
      <c r="G216" s="337"/>
      <c r="H216" s="337"/>
      <c r="I216" s="337"/>
      <c r="J216" s="337"/>
      <c r="K216" s="337"/>
      <c r="L216" s="337"/>
      <c r="M216" s="337"/>
      <c r="N216" s="337"/>
      <c r="O216" s="337"/>
      <c r="P216" s="337"/>
      <c r="Q216" s="337"/>
      <c r="R216" s="337"/>
      <c r="S216" s="337"/>
      <c r="T216" s="338"/>
      <c r="U216" s="90" t="s">
        <v>110</v>
      </c>
    </row>
    <row r="217" spans="1:21" ht="28.35" customHeight="1" x14ac:dyDescent="0.25">
      <c r="A217" s="89" t="s">
        <v>110</v>
      </c>
      <c r="B217" s="88" t="s">
        <v>340</v>
      </c>
      <c r="C217" s="335" t="s">
        <v>339</v>
      </c>
      <c r="D217" s="337"/>
      <c r="E217" s="337"/>
      <c r="F217" s="337"/>
      <c r="G217" s="337"/>
      <c r="H217" s="337"/>
      <c r="I217" s="337"/>
      <c r="J217" s="337"/>
      <c r="K217" s="337"/>
      <c r="L217" s="337"/>
      <c r="M217" s="337"/>
      <c r="N217" s="337"/>
      <c r="O217" s="337"/>
      <c r="P217" s="337"/>
      <c r="Q217" s="337"/>
      <c r="R217" s="337"/>
      <c r="S217" s="337"/>
      <c r="T217" s="338"/>
      <c r="U217" s="90" t="s">
        <v>110</v>
      </c>
    </row>
    <row r="218" spans="1:21" ht="14.25" customHeight="1" x14ac:dyDescent="0.25">
      <c r="A218" s="88" t="s">
        <v>110</v>
      </c>
      <c r="B218" s="88" t="s">
        <v>157</v>
      </c>
      <c r="C218" s="335" t="s">
        <v>285</v>
      </c>
      <c r="D218" s="337"/>
      <c r="E218" s="338"/>
      <c r="F218" s="336" t="s">
        <v>280</v>
      </c>
      <c r="G218" s="338"/>
      <c r="H218" s="334"/>
      <c r="I218" s="338"/>
      <c r="J218" s="334"/>
      <c r="K218" s="338"/>
      <c r="L218" s="86">
        <v>21.389399999999998</v>
      </c>
      <c r="M218" s="334"/>
      <c r="N218" s="338"/>
      <c r="O218" s="88" t="s">
        <v>110</v>
      </c>
      <c r="P218" s="334"/>
      <c r="Q218" s="338"/>
      <c r="R218" s="334"/>
      <c r="S218" s="337"/>
      <c r="T218" s="338"/>
      <c r="U218" s="86">
        <v>12766.05</v>
      </c>
    </row>
    <row r="219" spans="1:21" ht="14.25" customHeight="1" x14ac:dyDescent="0.25">
      <c r="A219" s="88" t="s">
        <v>110</v>
      </c>
      <c r="B219" s="88" t="s">
        <v>939</v>
      </c>
      <c r="C219" s="335" t="s">
        <v>938</v>
      </c>
      <c r="D219" s="337"/>
      <c r="E219" s="338"/>
      <c r="F219" s="336" t="s">
        <v>280</v>
      </c>
      <c r="G219" s="338"/>
      <c r="H219" s="339">
        <v>170</v>
      </c>
      <c r="I219" s="338"/>
      <c r="J219" s="339">
        <v>1.35</v>
      </c>
      <c r="K219" s="338"/>
      <c r="L219" s="86">
        <v>21.389399999999998</v>
      </c>
      <c r="M219" s="334"/>
      <c r="N219" s="338"/>
      <c r="O219" s="88" t="s">
        <v>110</v>
      </c>
      <c r="P219" s="339">
        <v>596.84</v>
      </c>
      <c r="Q219" s="338"/>
      <c r="R219" s="339">
        <v>1</v>
      </c>
      <c r="S219" s="337"/>
      <c r="T219" s="338"/>
      <c r="U219" s="86">
        <v>12766.05</v>
      </c>
    </row>
    <row r="220" spans="1:21" ht="14.25" customHeight="1" x14ac:dyDescent="0.25">
      <c r="A220" s="88" t="s">
        <v>110</v>
      </c>
      <c r="B220" s="88" t="s">
        <v>138</v>
      </c>
      <c r="C220" s="335" t="s">
        <v>282</v>
      </c>
      <c r="D220" s="337"/>
      <c r="E220" s="338"/>
      <c r="F220" s="336" t="s">
        <v>110</v>
      </c>
      <c r="G220" s="338"/>
      <c r="H220" s="334"/>
      <c r="I220" s="338"/>
      <c r="J220" s="334"/>
      <c r="K220" s="338"/>
      <c r="L220" s="87"/>
      <c r="M220" s="334"/>
      <c r="N220" s="338"/>
      <c r="O220" s="88" t="s">
        <v>110</v>
      </c>
      <c r="P220" s="334"/>
      <c r="Q220" s="338"/>
      <c r="R220" s="334"/>
      <c r="S220" s="337"/>
      <c r="T220" s="338"/>
      <c r="U220" s="86">
        <v>309.27999999999997</v>
      </c>
    </row>
    <row r="221" spans="1:21" ht="14.25" customHeight="1" x14ac:dyDescent="0.25">
      <c r="A221" s="88" t="s">
        <v>110</v>
      </c>
      <c r="B221" s="88" t="s">
        <v>134</v>
      </c>
      <c r="C221" s="335" t="s">
        <v>281</v>
      </c>
      <c r="D221" s="337"/>
      <c r="E221" s="338"/>
      <c r="F221" s="336" t="s">
        <v>280</v>
      </c>
      <c r="G221" s="338"/>
      <c r="H221" s="334"/>
      <c r="I221" s="338"/>
      <c r="J221" s="334"/>
      <c r="K221" s="338"/>
      <c r="L221" s="86">
        <v>0.123304</v>
      </c>
      <c r="M221" s="334"/>
      <c r="N221" s="338"/>
      <c r="O221" s="88" t="s">
        <v>110</v>
      </c>
      <c r="P221" s="334"/>
      <c r="Q221" s="338"/>
      <c r="R221" s="334"/>
      <c r="S221" s="337"/>
      <c r="T221" s="338"/>
      <c r="U221" s="86">
        <v>69.45</v>
      </c>
    </row>
    <row r="222" spans="1:21" ht="18.95" customHeight="1" x14ac:dyDescent="0.25">
      <c r="A222" s="88" t="s">
        <v>110</v>
      </c>
      <c r="B222" s="88" t="s">
        <v>338</v>
      </c>
      <c r="C222" s="335" t="s">
        <v>337</v>
      </c>
      <c r="D222" s="337"/>
      <c r="E222" s="338"/>
      <c r="F222" s="336" t="s">
        <v>332</v>
      </c>
      <c r="G222" s="338"/>
      <c r="H222" s="339">
        <v>0.98</v>
      </c>
      <c r="I222" s="338"/>
      <c r="J222" s="339">
        <v>1.35</v>
      </c>
      <c r="K222" s="338"/>
      <c r="L222" s="86">
        <v>0.123304</v>
      </c>
      <c r="M222" s="334"/>
      <c r="N222" s="338"/>
      <c r="O222" s="88" t="s">
        <v>110</v>
      </c>
      <c r="P222" s="339">
        <v>656.62</v>
      </c>
      <c r="Q222" s="338"/>
      <c r="R222" s="334"/>
      <c r="S222" s="337"/>
      <c r="T222" s="338"/>
      <c r="U222" s="86">
        <v>80.959999999999994</v>
      </c>
    </row>
    <row r="223" spans="1:21" ht="14.25" customHeight="1" x14ac:dyDescent="0.25">
      <c r="A223" s="88" t="s">
        <v>110</v>
      </c>
      <c r="B223" s="88" t="s">
        <v>336</v>
      </c>
      <c r="C223" s="335" t="s">
        <v>335</v>
      </c>
      <c r="D223" s="337"/>
      <c r="E223" s="338"/>
      <c r="F223" s="336" t="s">
        <v>280</v>
      </c>
      <c r="G223" s="338"/>
      <c r="H223" s="339">
        <v>0.98</v>
      </c>
      <c r="I223" s="338"/>
      <c r="J223" s="339">
        <v>1.35</v>
      </c>
      <c r="K223" s="338"/>
      <c r="L223" s="86">
        <v>0.123304</v>
      </c>
      <c r="M223" s="334"/>
      <c r="N223" s="338"/>
      <c r="O223" s="88" t="s">
        <v>110</v>
      </c>
      <c r="P223" s="339">
        <v>563.22</v>
      </c>
      <c r="Q223" s="338"/>
      <c r="R223" s="339">
        <v>1</v>
      </c>
      <c r="S223" s="337"/>
      <c r="T223" s="338"/>
      <c r="U223" s="86">
        <v>69.45</v>
      </c>
    </row>
    <row r="224" spans="1:21" ht="18.95" customHeight="1" x14ac:dyDescent="0.25">
      <c r="A224" s="88" t="s">
        <v>110</v>
      </c>
      <c r="B224" s="88" t="s">
        <v>787</v>
      </c>
      <c r="C224" s="335" t="s">
        <v>786</v>
      </c>
      <c r="D224" s="337"/>
      <c r="E224" s="338"/>
      <c r="F224" s="336" t="s">
        <v>332</v>
      </c>
      <c r="G224" s="338"/>
      <c r="H224" s="339">
        <v>43.78</v>
      </c>
      <c r="I224" s="338"/>
      <c r="J224" s="339">
        <v>1.35</v>
      </c>
      <c r="K224" s="338"/>
      <c r="L224" s="86">
        <v>5.5084</v>
      </c>
      <c r="M224" s="334"/>
      <c r="N224" s="338"/>
      <c r="O224" s="88" t="s">
        <v>110</v>
      </c>
      <c r="P224" s="339">
        <v>41.45</v>
      </c>
      <c r="Q224" s="338"/>
      <c r="R224" s="334"/>
      <c r="S224" s="337"/>
      <c r="T224" s="338"/>
      <c r="U224" s="86">
        <v>228.32</v>
      </c>
    </row>
    <row r="225" spans="1:21" ht="14.25" customHeight="1" x14ac:dyDescent="0.25">
      <c r="A225" s="88" t="s">
        <v>110</v>
      </c>
      <c r="B225" s="88" t="s">
        <v>108</v>
      </c>
      <c r="C225" s="335" t="s">
        <v>279</v>
      </c>
      <c r="D225" s="337"/>
      <c r="E225" s="338"/>
      <c r="F225" s="336" t="s">
        <v>110</v>
      </c>
      <c r="G225" s="338"/>
      <c r="H225" s="334"/>
      <c r="I225" s="338"/>
      <c r="J225" s="334"/>
      <c r="K225" s="338"/>
      <c r="L225" s="87"/>
      <c r="M225" s="334"/>
      <c r="N225" s="338"/>
      <c r="O225" s="88" t="s">
        <v>110</v>
      </c>
      <c r="P225" s="334"/>
      <c r="Q225" s="338"/>
      <c r="R225" s="334"/>
      <c r="S225" s="337"/>
      <c r="T225" s="338"/>
      <c r="U225" s="86">
        <v>5585.06</v>
      </c>
    </row>
    <row r="226" spans="1:21" ht="27.6" customHeight="1" x14ac:dyDescent="0.25">
      <c r="A226" s="88" t="s">
        <v>110</v>
      </c>
      <c r="B226" s="88" t="s">
        <v>937</v>
      </c>
      <c r="C226" s="335" t="s">
        <v>936</v>
      </c>
      <c r="D226" s="337"/>
      <c r="E226" s="338"/>
      <c r="F226" s="336" t="s">
        <v>276</v>
      </c>
      <c r="G226" s="338"/>
      <c r="H226" s="339">
        <v>1</v>
      </c>
      <c r="I226" s="338"/>
      <c r="J226" s="339">
        <v>1</v>
      </c>
      <c r="K226" s="338"/>
      <c r="L226" s="86">
        <v>9.3200000000000005E-2</v>
      </c>
      <c r="M226" s="339">
        <v>62147</v>
      </c>
      <c r="N226" s="338"/>
      <c r="O226" s="88" t="s">
        <v>854</v>
      </c>
      <c r="P226" s="339">
        <v>46610.25</v>
      </c>
      <c r="Q226" s="338"/>
      <c r="R226" s="334"/>
      <c r="S226" s="337"/>
      <c r="T226" s="338"/>
      <c r="U226" s="86">
        <v>4344.08</v>
      </c>
    </row>
    <row r="227" spans="1:21" ht="27.6" customHeight="1" x14ac:dyDescent="0.25">
      <c r="A227" s="88" t="s">
        <v>110</v>
      </c>
      <c r="B227" s="88" t="s">
        <v>935</v>
      </c>
      <c r="C227" s="335" t="s">
        <v>934</v>
      </c>
      <c r="D227" s="337"/>
      <c r="E227" s="338"/>
      <c r="F227" s="336" t="s">
        <v>258</v>
      </c>
      <c r="G227" s="338"/>
      <c r="H227" s="339">
        <v>80</v>
      </c>
      <c r="I227" s="338"/>
      <c r="J227" s="339">
        <v>1</v>
      </c>
      <c r="K227" s="338"/>
      <c r="L227" s="86">
        <v>7.4560000000000004</v>
      </c>
      <c r="M227" s="339">
        <v>187.01</v>
      </c>
      <c r="N227" s="338"/>
      <c r="O227" s="88" t="s">
        <v>777</v>
      </c>
      <c r="P227" s="339">
        <v>166.44</v>
      </c>
      <c r="Q227" s="338"/>
      <c r="R227" s="334"/>
      <c r="S227" s="337"/>
      <c r="T227" s="338"/>
      <c r="U227" s="86">
        <v>1240.98</v>
      </c>
    </row>
    <row r="228" spans="1:21" ht="14.25" customHeight="1" x14ac:dyDescent="0.25">
      <c r="A228" s="88" t="s">
        <v>110</v>
      </c>
      <c r="B228" s="88" t="s">
        <v>110</v>
      </c>
      <c r="C228" s="321" t="s">
        <v>268</v>
      </c>
      <c r="D228" s="337"/>
      <c r="E228" s="338"/>
      <c r="F228" s="336" t="s">
        <v>110</v>
      </c>
      <c r="G228" s="338"/>
      <c r="H228" s="334"/>
      <c r="I228" s="338"/>
      <c r="J228" s="334"/>
      <c r="K228" s="338"/>
      <c r="L228" s="87"/>
      <c r="M228" s="334"/>
      <c r="N228" s="338"/>
      <c r="O228" s="88" t="s">
        <v>110</v>
      </c>
      <c r="P228" s="334"/>
      <c r="Q228" s="338"/>
      <c r="R228" s="334"/>
      <c r="S228" s="337"/>
      <c r="T228" s="338"/>
      <c r="U228" s="84">
        <v>18729.84</v>
      </c>
    </row>
    <row r="229" spans="1:21" ht="14.25" customHeight="1" x14ac:dyDescent="0.25">
      <c r="A229" s="90" t="s">
        <v>110</v>
      </c>
      <c r="B229" s="90" t="s">
        <v>110</v>
      </c>
      <c r="C229" s="335" t="s">
        <v>267</v>
      </c>
      <c r="D229" s="337"/>
      <c r="E229" s="338"/>
      <c r="F229" s="336" t="s">
        <v>110</v>
      </c>
      <c r="G229" s="338"/>
      <c r="H229" s="334"/>
      <c r="I229" s="338"/>
      <c r="J229" s="335" t="s">
        <v>110</v>
      </c>
      <c r="K229" s="338"/>
      <c r="L229" s="88" t="s">
        <v>110</v>
      </c>
      <c r="M229" s="335" t="s">
        <v>110</v>
      </c>
      <c r="N229" s="338"/>
      <c r="O229" s="90" t="s">
        <v>110</v>
      </c>
      <c r="P229" s="334"/>
      <c r="Q229" s="338"/>
      <c r="R229" s="335" t="s">
        <v>110</v>
      </c>
      <c r="S229" s="337"/>
      <c r="T229" s="338"/>
      <c r="U229" s="86">
        <v>12835</v>
      </c>
    </row>
    <row r="230" spans="1:21" ht="38.85" customHeight="1" x14ac:dyDescent="0.25">
      <c r="A230" s="90" t="s">
        <v>110</v>
      </c>
      <c r="B230" s="88" t="s">
        <v>776</v>
      </c>
      <c r="C230" s="335" t="s">
        <v>775</v>
      </c>
      <c r="D230" s="337"/>
      <c r="E230" s="338"/>
      <c r="F230" s="336" t="s">
        <v>262</v>
      </c>
      <c r="G230" s="338"/>
      <c r="H230" s="339">
        <v>110</v>
      </c>
      <c r="I230" s="338"/>
      <c r="J230" s="339">
        <v>1</v>
      </c>
      <c r="K230" s="338"/>
      <c r="L230" s="86">
        <v>110</v>
      </c>
      <c r="M230" s="334"/>
      <c r="N230" s="338"/>
      <c r="O230" s="88" t="s">
        <v>110</v>
      </c>
      <c r="P230" s="334"/>
      <c r="Q230" s="338"/>
      <c r="R230" s="340" t="s">
        <v>110</v>
      </c>
      <c r="S230" s="337"/>
      <c r="T230" s="338"/>
      <c r="U230" s="86">
        <v>14119</v>
      </c>
    </row>
    <row r="231" spans="1:21" ht="38.85" customHeight="1" x14ac:dyDescent="0.25">
      <c r="A231" s="90" t="s">
        <v>110</v>
      </c>
      <c r="B231" s="88" t="s">
        <v>774</v>
      </c>
      <c r="C231" s="335" t="s">
        <v>773</v>
      </c>
      <c r="D231" s="337"/>
      <c r="E231" s="338"/>
      <c r="F231" s="336" t="s">
        <v>262</v>
      </c>
      <c r="G231" s="338"/>
      <c r="H231" s="339">
        <v>73</v>
      </c>
      <c r="I231" s="338"/>
      <c r="J231" s="339">
        <v>1</v>
      </c>
      <c r="K231" s="338"/>
      <c r="L231" s="86">
        <v>73</v>
      </c>
      <c r="M231" s="334"/>
      <c r="N231" s="338"/>
      <c r="O231" s="88" t="s">
        <v>110</v>
      </c>
      <c r="P231" s="334"/>
      <c r="Q231" s="338"/>
      <c r="R231" s="340" t="s">
        <v>110</v>
      </c>
      <c r="S231" s="337"/>
      <c r="T231" s="338"/>
      <c r="U231" s="86">
        <v>9370</v>
      </c>
    </row>
    <row r="232" spans="1:21" ht="14.25" customHeight="1" x14ac:dyDescent="0.25">
      <c r="A232" s="85" t="s">
        <v>110</v>
      </c>
      <c r="B232" s="85" t="s">
        <v>110</v>
      </c>
      <c r="C232" s="321" t="s">
        <v>223</v>
      </c>
      <c r="D232" s="337"/>
      <c r="E232" s="337"/>
      <c r="F232" s="337"/>
      <c r="G232" s="337"/>
      <c r="H232" s="337"/>
      <c r="I232" s="337"/>
      <c r="J232" s="337"/>
      <c r="K232" s="337"/>
      <c r="L232" s="338"/>
      <c r="M232" s="341" t="s">
        <v>110</v>
      </c>
      <c r="N232" s="337"/>
      <c r="O232" s="338"/>
      <c r="P232" s="342">
        <v>452993.56</v>
      </c>
      <c r="Q232" s="338"/>
      <c r="R232" s="325"/>
      <c r="S232" s="337"/>
      <c r="T232" s="338"/>
      <c r="U232" s="84">
        <v>42219</v>
      </c>
    </row>
    <row r="233" spans="1:21" ht="38.85" customHeight="1" x14ac:dyDescent="0.25">
      <c r="A233" s="93" t="s">
        <v>441</v>
      </c>
      <c r="B233" s="92" t="s">
        <v>847</v>
      </c>
      <c r="C233" s="321" t="s">
        <v>846</v>
      </c>
      <c r="D233" s="337"/>
      <c r="E233" s="338"/>
      <c r="F233" s="323" t="s">
        <v>341</v>
      </c>
      <c r="G233" s="338"/>
      <c r="H233" s="324">
        <v>0.12509999999999999</v>
      </c>
      <c r="I233" s="338"/>
      <c r="J233" s="324">
        <v>2</v>
      </c>
      <c r="K233" s="338"/>
      <c r="L233" s="84">
        <v>0.25019999999999998</v>
      </c>
      <c r="M233" s="325"/>
      <c r="N233" s="338"/>
      <c r="O233" s="91"/>
      <c r="P233" s="325"/>
      <c r="Q233" s="338"/>
      <c r="R233" s="325"/>
      <c r="S233" s="337"/>
      <c r="T233" s="338"/>
      <c r="U233" s="87"/>
    </row>
    <row r="234" spans="1:21" ht="38.85" customHeight="1" x14ac:dyDescent="0.25">
      <c r="A234" s="89" t="s">
        <v>110</v>
      </c>
      <c r="B234" s="88" t="s">
        <v>736</v>
      </c>
      <c r="C234" s="335" t="s">
        <v>735</v>
      </c>
      <c r="D234" s="337"/>
      <c r="E234" s="337"/>
      <c r="F234" s="337"/>
      <c r="G234" s="337"/>
      <c r="H234" s="337"/>
      <c r="I234" s="337"/>
      <c r="J234" s="337"/>
      <c r="K234" s="337"/>
      <c r="L234" s="337"/>
      <c r="M234" s="337"/>
      <c r="N234" s="337"/>
      <c r="O234" s="337"/>
      <c r="P234" s="337"/>
      <c r="Q234" s="337"/>
      <c r="R234" s="337"/>
      <c r="S234" s="337"/>
      <c r="T234" s="338"/>
      <c r="U234" s="90" t="s">
        <v>110</v>
      </c>
    </row>
    <row r="235" spans="1:21" ht="28.35" customHeight="1" x14ac:dyDescent="0.25">
      <c r="A235" s="89" t="s">
        <v>110</v>
      </c>
      <c r="B235" s="88" t="s">
        <v>340</v>
      </c>
      <c r="C235" s="335" t="s">
        <v>339</v>
      </c>
      <c r="D235" s="337"/>
      <c r="E235" s="337"/>
      <c r="F235" s="337"/>
      <c r="G235" s="337"/>
      <c r="H235" s="337"/>
      <c r="I235" s="337"/>
      <c r="J235" s="337"/>
      <c r="K235" s="337"/>
      <c r="L235" s="337"/>
      <c r="M235" s="337"/>
      <c r="N235" s="337"/>
      <c r="O235" s="337"/>
      <c r="P235" s="337"/>
      <c r="Q235" s="337"/>
      <c r="R235" s="337"/>
      <c r="S235" s="337"/>
      <c r="T235" s="338"/>
      <c r="U235" s="90" t="s">
        <v>110</v>
      </c>
    </row>
    <row r="236" spans="1:21" ht="14.25" customHeight="1" x14ac:dyDescent="0.25">
      <c r="A236" s="88" t="s">
        <v>110</v>
      </c>
      <c r="B236" s="88" t="s">
        <v>157</v>
      </c>
      <c r="C236" s="335" t="s">
        <v>285</v>
      </c>
      <c r="D236" s="337"/>
      <c r="E236" s="338"/>
      <c r="F236" s="336" t="s">
        <v>280</v>
      </c>
      <c r="G236" s="338"/>
      <c r="H236" s="334"/>
      <c r="I236" s="338"/>
      <c r="J236" s="334"/>
      <c r="K236" s="338"/>
      <c r="L236" s="86">
        <v>0.82753699999999997</v>
      </c>
      <c r="M236" s="334"/>
      <c r="N236" s="338"/>
      <c r="O236" s="88" t="s">
        <v>110</v>
      </c>
      <c r="P236" s="334"/>
      <c r="Q236" s="338"/>
      <c r="R236" s="334"/>
      <c r="S236" s="337"/>
      <c r="T236" s="338"/>
      <c r="U236" s="86">
        <v>439.99</v>
      </c>
    </row>
    <row r="237" spans="1:21" ht="14.25" customHeight="1" x14ac:dyDescent="0.25">
      <c r="A237" s="88" t="s">
        <v>110</v>
      </c>
      <c r="B237" s="88" t="s">
        <v>306</v>
      </c>
      <c r="C237" s="335" t="s">
        <v>305</v>
      </c>
      <c r="D237" s="337"/>
      <c r="E237" s="338"/>
      <c r="F237" s="336" t="s">
        <v>280</v>
      </c>
      <c r="G237" s="338"/>
      <c r="H237" s="339">
        <v>2.4500000000000002</v>
      </c>
      <c r="I237" s="338"/>
      <c r="J237" s="339">
        <v>1.35</v>
      </c>
      <c r="K237" s="338"/>
      <c r="L237" s="86">
        <v>0.82753699999999997</v>
      </c>
      <c r="M237" s="334"/>
      <c r="N237" s="338"/>
      <c r="O237" s="88" t="s">
        <v>110</v>
      </c>
      <c r="P237" s="339">
        <v>531.69000000000005</v>
      </c>
      <c r="Q237" s="338"/>
      <c r="R237" s="339">
        <v>1</v>
      </c>
      <c r="S237" s="337"/>
      <c r="T237" s="338"/>
      <c r="U237" s="86">
        <v>439.99</v>
      </c>
    </row>
    <row r="238" spans="1:21" ht="14.25" customHeight="1" x14ac:dyDescent="0.25">
      <c r="A238" s="88" t="s">
        <v>110</v>
      </c>
      <c r="B238" s="88" t="s">
        <v>138</v>
      </c>
      <c r="C238" s="335" t="s">
        <v>282</v>
      </c>
      <c r="D238" s="337"/>
      <c r="E238" s="338"/>
      <c r="F238" s="336" t="s">
        <v>110</v>
      </c>
      <c r="G238" s="338"/>
      <c r="H238" s="334"/>
      <c r="I238" s="338"/>
      <c r="J238" s="334"/>
      <c r="K238" s="338"/>
      <c r="L238" s="87"/>
      <c r="M238" s="334"/>
      <c r="N238" s="338"/>
      <c r="O238" s="88" t="s">
        <v>110</v>
      </c>
      <c r="P238" s="334"/>
      <c r="Q238" s="338"/>
      <c r="R238" s="334"/>
      <c r="S238" s="337"/>
      <c r="T238" s="338"/>
      <c r="U238" s="86">
        <v>11.33</v>
      </c>
    </row>
    <row r="239" spans="1:21" ht="14.25" customHeight="1" x14ac:dyDescent="0.25">
      <c r="A239" s="88" t="s">
        <v>110</v>
      </c>
      <c r="B239" s="88" t="s">
        <v>134</v>
      </c>
      <c r="C239" s="335" t="s">
        <v>281</v>
      </c>
      <c r="D239" s="337"/>
      <c r="E239" s="338"/>
      <c r="F239" s="336" t="s">
        <v>280</v>
      </c>
      <c r="G239" s="338"/>
      <c r="H239" s="334"/>
      <c r="I239" s="338"/>
      <c r="J239" s="334"/>
      <c r="K239" s="338"/>
      <c r="L239" s="86">
        <v>1.0133E-2</v>
      </c>
      <c r="M239" s="334"/>
      <c r="N239" s="338"/>
      <c r="O239" s="88" t="s">
        <v>110</v>
      </c>
      <c r="P239" s="334"/>
      <c r="Q239" s="338"/>
      <c r="R239" s="334"/>
      <c r="S239" s="337"/>
      <c r="T239" s="338"/>
      <c r="U239" s="86">
        <v>5.99</v>
      </c>
    </row>
    <row r="240" spans="1:21" ht="18.95" customHeight="1" x14ac:dyDescent="0.25">
      <c r="A240" s="88" t="s">
        <v>110</v>
      </c>
      <c r="B240" s="88" t="s">
        <v>845</v>
      </c>
      <c r="C240" s="335" t="s">
        <v>844</v>
      </c>
      <c r="D240" s="337"/>
      <c r="E240" s="338"/>
      <c r="F240" s="336" t="s">
        <v>332</v>
      </c>
      <c r="G240" s="338"/>
      <c r="H240" s="339">
        <v>0.01</v>
      </c>
      <c r="I240" s="338"/>
      <c r="J240" s="339">
        <v>1.35</v>
      </c>
      <c r="K240" s="338"/>
      <c r="L240" s="86">
        <v>3.3779999999999999E-3</v>
      </c>
      <c r="M240" s="339">
        <v>6.62</v>
      </c>
      <c r="N240" s="338"/>
      <c r="O240" s="88" t="s">
        <v>380</v>
      </c>
      <c r="P240" s="339">
        <v>9.8000000000000007</v>
      </c>
      <c r="Q240" s="338"/>
      <c r="R240" s="334"/>
      <c r="S240" s="337"/>
      <c r="T240" s="338"/>
      <c r="U240" s="86">
        <v>0.03</v>
      </c>
    </row>
    <row r="241" spans="1:21" ht="36.6" customHeight="1" x14ac:dyDescent="0.25">
      <c r="A241" s="88" t="s">
        <v>110</v>
      </c>
      <c r="B241" s="88" t="s">
        <v>727</v>
      </c>
      <c r="C241" s="335" t="s">
        <v>726</v>
      </c>
      <c r="D241" s="337"/>
      <c r="E241" s="338"/>
      <c r="F241" s="336" t="s">
        <v>332</v>
      </c>
      <c r="G241" s="338"/>
      <c r="H241" s="339">
        <v>0.01</v>
      </c>
      <c r="I241" s="338"/>
      <c r="J241" s="339">
        <v>1.35</v>
      </c>
      <c r="K241" s="338"/>
      <c r="L241" s="86">
        <v>3.3779999999999999E-3</v>
      </c>
      <c r="M241" s="334"/>
      <c r="N241" s="338"/>
      <c r="O241" s="88" t="s">
        <v>110</v>
      </c>
      <c r="P241" s="339">
        <v>1615.17</v>
      </c>
      <c r="Q241" s="338"/>
      <c r="R241" s="334"/>
      <c r="S241" s="337"/>
      <c r="T241" s="338"/>
      <c r="U241" s="86">
        <v>5.46</v>
      </c>
    </row>
    <row r="242" spans="1:21" ht="14.25" customHeight="1" x14ac:dyDescent="0.25">
      <c r="A242" s="88" t="s">
        <v>110</v>
      </c>
      <c r="B242" s="88" t="s">
        <v>725</v>
      </c>
      <c r="C242" s="335" t="s">
        <v>724</v>
      </c>
      <c r="D242" s="337"/>
      <c r="E242" s="338"/>
      <c r="F242" s="336" t="s">
        <v>280</v>
      </c>
      <c r="G242" s="338"/>
      <c r="H242" s="339">
        <v>0.01</v>
      </c>
      <c r="I242" s="338"/>
      <c r="J242" s="339">
        <v>1.35</v>
      </c>
      <c r="K242" s="338"/>
      <c r="L242" s="86">
        <v>3.3779999999999999E-3</v>
      </c>
      <c r="M242" s="334"/>
      <c r="N242" s="338"/>
      <c r="O242" s="88" t="s">
        <v>110</v>
      </c>
      <c r="P242" s="339">
        <v>647.28</v>
      </c>
      <c r="Q242" s="338"/>
      <c r="R242" s="339">
        <v>1</v>
      </c>
      <c r="S242" s="337"/>
      <c r="T242" s="338"/>
      <c r="U242" s="86">
        <v>2.19</v>
      </c>
    </row>
    <row r="243" spans="1:21" ht="18.95" customHeight="1" x14ac:dyDescent="0.25">
      <c r="A243" s="88" t="s">
        <v>110</v>
      </c>
      <c r="B243" s="88" t="s">
        <v>338</v>
      </c>
      <c r="C243" s="335" t="s">
        <v>337</v>
      </c>
      <c r="D243" s="337"/>
      <c r="E243" s="338"/>
      <c r="F243" s="336" t="s">
        <v>332</v>
      </c>
      <c r="G243" s="338"/>
      <c r="H243" s="339">
        <v>0.02</v>
      </c>
      <c r="I243" s="338"/>
      <c r="J243" s="339">
        <v>1.35</v>
      </c>
      <c r="K243" s="338"/>
      <c r="L243" s="86">
        <v>6.7549999999999997E-3</v>
      </c>
      <c r="M243" s="334"/>
      <c r="N243" s="338"/>
      <c r="O243" s="88" t="s">
        <v>110</v>
      </c>
      <c r="P243" s="339">
        <v>656.62</v>
      </c>
      <c r="Q243" s="338"/>
      <c r="R243" s="334"/>
      <c r="S243" s="337"/>
      <c r="T243" s="338"/>
      <c r="U243" s="86">
        <v>4.4400000000000004</v>
      </c>
    </row>
    <row r="244" spans="1:21" ht="14.25" customHeight="1" x14ac:dyDescent="0.25">
      <c r="A244" s="88" t="s">
        <v>110</v>
      </c>
      <c r="B244" s="88" t="s">
        <v>336</v>
      </c>
      <c r="C244" s="335" t="s">
        <v>335</v>
      </c>
      <c r="D244" s="337"/>
      <c r="E244" s="338"/>
      <c r="F244" s="336" t="s">
        <v>280</v>
      </c>
      <c r="G244" s="338"/>
      <c r="H244" s="339">
        <v>0.02</v>
      </c>
      <c r="I244" s="338"/>
      <c r="J244" s="339">
        <v>1.35</v>
      </c>
      <c r="K244" s="338"/>
      <c r="L244" s="86">
        <v>6.7549999999999997E-3</v>
      </c>
      <c r="M244" s="334"/>
      <c r="N244" s="338"/>
      <c r="O244" s="88" t="s">
        <v>110</v>
      </c>
      <c r="P244" s="339">
        <v>563.22</v>
      </c>
      <c r="Q244" s="338"/>
      <c r="R244" s="339">
        <v>1</v>
      </c>
      <c r="S244" s="337"/>
      <c r="T244" s="338"/>
      <c r="U244" s="86">
        <v>3.8</v>
      </c>
    </row>
    <row r="245" spans="1:21" ht="27.6" customHeight="1" x14ac:dyDescent="0.25">
      <c r="A245" s="88" t="s">
        <v>110</v>
      </c>
      <c r="B245" s="88" t="s">
        <v>334</v>
      </c>
      <c r="C245" s="335" t="s">
        <v>333</v>
      </c>
      <c r="D245" s="337"/>
      <c r="E245" s="338"/>
      <c r="F245" s="336" t="s">
        <v>332</v>
      </c>
      <c r="G245" s="338"/>
      <c r="H245" s="339">
        <v>0.65</v>
      </c>
      <c r="I245" s="338"/>
      <c r="J245" s="339">
        <v>1.35</v>
      </c>
      <c r="K245" s="338"/>
      <c r="L245" s="86">
        <v>0.219551</v>
      </c>
      <c r="M245" s="339">
        <v>4.5199999999999996</v>
      </c>
      <c r="N245" s="338"/>
      <c r="O245" s="88" t="s">
        <v>331</v>
      </c>
      <c r="P245" s="339">
        <v>6.37</v>
      </c>
      <c r="Q245" s="338"/>
      <c r="R245" s="334"/>
      <c r="S245" s="337"/>
      <c r="T245" s="338"/>
      <c r="U245" s="86">
        <v>1.4</v>
      </c>
    </row>
    <row r="246" spans="1:21" ht="14.25" customHeight="1" x14ac:dyDescent="0.25">
      <c r="A246" s="88" t="s">
        <v>110</v>
      </c>
      <c r="B246" s="88" t="s">
        <v>108</v>
      </c>
      <c r="C246" s="335" t="s">
        <v>279</v>
      </c>
      <c r="D246" s="337"/>
      <c r="E246" s="338"/>
      <c r="F246" s="336" t="s">
        <v>110</v>
      </c>
      <c r="G246" s="338"/>
      <c r="H246" s="334"/>
      <c r="I246" s="338"/>
      <c r="J246" s="334"/>
      <c r="K246" s="338"/>
      <c r="L246" s="87"/>
      <c r="M246" s="334"/>
      <c r="N246" s="338"/>
      <c r="O246" s="88" t="s">
        <v>110</v>
      </c>
      <c r="P246" s="334"/>
      <c r="Q246" s="338"/>
      <c r="R246" s="334"/>
      <c r="S246" s="337"/>
      <c r="T246" s="338"/>
      <c r="U246" s="86">
        <v>2359.0100000000002</v>
      </c>
    </row>
    <row r="247" spans="1:21" ht="14.25" customHeight="1" x14ac:dyDescent="0.25">
      <c r="A247" s="88" t="s">
        <v>110</v>
      </c>
      <c r="B247" s="88" t="s">
        <v>843</v>
      </c>
      <c r="C247" s="335" t="s">
        <v>842</v>
      </c>
      <c r="D247" s="337"/>
      <c r="E247" s="338"/>
      <c r="F247" s="336" t="s">
        <v>276</v>
      </c>
      <c r="G247" s="338"/>
      <c r="H247" s="339">
        <v>2.5999999999999999E-2</v>
      </c>
      <c r="I247" s="338"/>
      <c r="J247" s="339">
        <v>1</v>
      </c>
      <c r="K247" s="338"/>
      <c r="L247" s="86">
        <v>6.5050000000000004E-3</v>
      </c>
      <c r="M247" s="339">
        <v>220590.88</v>
      </c>
      <c r="N247" s="338"/>
      <c r="O247" s="88" t="s">
        <v>62</v>
      </c>
      <c r="P247" s="339">
        <v>286768.14</v>
      </c>
      <c r="Q247" s="338"/>
      <c r="R247" s="334"/>
      <c r="S247" s="337"/>
      <c r="T247" s="338"/>
      <c r="U247" s="86">
        <v>1865.43</v>
      </c>
    </row>
    <row r="248" spans="1:21" ht="14.25" customHeight="1" x14ac:dyDescent="0.25">
      <c r="A248" s="88" t="s">
        <v>110</v>
      </c>
      <c r="B248" s="88" t="s">
        <v>841</v>
      </c>
      <c r="C248" s="335" t="s">
        <v>840</v>
      </c>
      <c r="D248" s="337"/>
      <c r="E248" s="338"/>
      <c r="F248" s="336" t="s">
        <v>276</v>
      </c>
      <c r="G248" s="338"/>
      <c r="H248" s="339">
        <v>1.2999999999999999E-2</v>
      </c>
      <c r="I248" s="338"/>
      <c r="J248" s="339">
        <v>1</v>
      </c>
      <c r="K248" s="338"/>
      <c r="L248" s="86">
        <v>3.2529999999999998E-3</v>
      </c>
      <c r="M248" s="339">
        <v>98526.45</v>
      </c>
      <c r="N248" s="338"/>
      <c r="O248" s="88" t="s">
        <v>839</v>
      </c>
      <c r="P248" s="339">
        <v>151730.73000000001</v>
      </c>
      <c r="Q248" s="338"/>
      <c r="R248" s="334"/>
      <c r="S248" s="337"/>
      <c r="T248" s="338"/>
      <c r="U248" s="86">
        <v>493.58</v>
      </c>
    </row>
    <row r="249" spans="1:21" ht="14.25" customHeight="1" x14ac:dyDescent="0.25">
      <c r="A249" s="88" t="s">
        <v>110</v>
      </c>
      <c r="B249" s="88" t="s">
        <v>110</v>
      </c>
      <c r="C249" s="321" t="s">
        <v>268</v>
      </c>
      <c r="D249" s="337"/>
      <c r="E249" s="338"/>
      <c r="F249" s="336" t="s">
        <v>110</v>
      </c>
      <c r="G249" s="338"/>
      <c r="H249" s="334"/>
      <c r="I249" s="338"/>
      <c r="J249" s="334"/>
      <c r="K249" s="338"/>
      <c r="L249" s="87"/>
      <c r="M249" s="334"/>
      <c r="N249" s="338"/>
      <c r="O249" s="88" t="s">
        <v>110</v>
      </c>
      <c r="P249" s="334"/>
      <c r="Q249" s="338"/>
      <c r="R249" s="334"/>
      <c r="S249" s="337"/>
      <c r="T249" s="338"/>
      <c r="U249" s="84">
        <v>2816.32</v>
      </c>
    </row>
    <row r="250" spans="1:21" ht="14.25" customHeight="1" x14ac:dyDescent="0.25">
      <c r="A250" s="90" t="s">
        <v>110</v>
      </c>
      <c r="B250" s="90" t="s">
        <v>110</v>
      </c>
      <c r="C250" s="335" t="s">
        <v>267</v>
      </c>
      <c r="D250" s="337"/>
      <c r="E250" s="338"/>
      <c r="F250" s="336" t="s">
        <v>110</v>
      </c>
      <c r="G250" s="338"/>
      <c r="H250" s="334"/>
      <c r="I250" s="338"/>
      <c r="J250" s="335" t="s">
        <v>110</v>
      </c>
      <c r="K250" s="338"/>
      <c r="L250" s="88" t="s">
        <v>110</v>
      </c>
      <c r="M250" s="335" t="s">
        <v>110</v>
      </c>
      <c r="N250" s="338"/>
      <c r="O250" s="90" t="s">
        <v>110</v>
      </c>
      <c r="P250" s="334"/>
      <c r="Q250" s="338"/>
      <c r="R250" s="335" t="s">
        <v>110</v>
      </c>
      <c r="S250" s="337"/>
      <c r="T250" s="338"/>
      <c r="U250" s="86">
        <v>446</v>
      </c>
    </row>
    <row r="251" spans="1:21" ht="38.85" customHeight="1" x14ac:dyDescent="0.25">
      <c r="A251" s="90" t="s">
        <v>110</v>
      </c>
      <c r="B251" s="88" t="s">
        <v>838</v>
      </c>
      <c r="C251" s="335" t="s">
        <v>837</v>
      </c>
      <c r="D251" s="337"/>
      <c r="E251" s="338"/>
      <c r="F251" s="336" t="s">
        <v>262</v>
      </c>
      <c r="G251" s="338"/>
      <c r="H251" s="339">
        <v>94</v>
      </c>
      <c r="I251" s="338"/>
      <c r="J251" s="339">
        <v>1</v>
      </c>
      <c r="K251" s="338"/>
      <c r="L251" s="86">
        <v>94</v>
      </c>
      <c r="M251" s="334"/>
      <c r="N251" s="338"/>
      <c r="O251" s="88" t="s">
        <v>110</v>
      </c>
      <c r="P251" s="334"/>
      <c r="Q251" s="338"/>
      <c r="R251" s="340" t="s">
        <v>110</v>
      </c>
      <c r="S251" s="337"/>
      <c r="T251" s="338"/>
      <c r="U251" s="86">
        <v>419</v>
      </c>
    </row>
    <row r="252" spans="1:21" ht="38.85" customHeight="1" x14ac:dyDescent="0.25">
      <c r="A252" s="90" t="s">
        <v>110</v>
      </c>
      <c r="B252" s="88" t="s">
        <v>836</v>
      </c>
      <c r="C252" s="335" t="s">
        <v>835</v>
      </c>
      <c r="D252" s="337"/>
      <c r="E252" s="338"/>
      <c r="F252" s="336" t="s">
        <v>262</v>
      </c>
      <c r="G252" s="338"/>
      <c r="H252" s="339">
        <v>51</v>
      </c>
      <c r="I252" s="338"/>
      <c r="J252" s="339">
        <v>1</v>
      </c>
      <c r="K252" s="338"/>
      <c r="L252" s="86">
        <v>51</v>
      </c>
      <c r="M252" s="334"/>
      <c r="N252" s="338"/>
      <c r="O252" s="88" t="s">
        <v>110</v>
      </c>
      <c r="P252" s="334"/>
      <c r="Q252" s="338"/>
      <c r="R252" s="340" t="s">
        <v>110</v>
      </c>
      <c r="S252" s="337"/>
      <c r="T252" s="338"/>
      <c r="U252" s="86">
        <v>227</v>
      </c>
    </row>
    <row r="253" spans="1:21" ht="14.25" customHeight="1" x14ac:dyDescent="0.25">
      <c r="A253" s="85" t="s">
        <v>110</v>
      </c>
      <c r="B253" s="85" t="s">
        <v>110</v>
      </c>
      <c r="C253" s="321" t="s">
        <v>223</v>
      </c>
      <c r="D253" s="337"/>
      <c r="E253" s="337"/>
      <c r="F253" s="337"/>
      <c r="G253" s="337"/>
      <c r="H253" s="337"/>
      <c r="I253" s="337"/>
      <c r="J253" s="337"/>
      <c r="K253" s="337"/>
      <c r="L253" s="338"/>
      <c r="M253" s="341" t="s">
        <v>110</v>
      </c>
      <c r="N253" s="337"/>
      <c r="O253" s="338"/>
      <c r="P253" s="342">
        <v>13836.93</v>
      </c>
      <c r="Q253" s="338"/>
      <c r="R253" s="325"/>
      <c r="S253" s="337"/>
      <c r="T253" s="338"/>
      <c r="U253" s="84">
        <v>3462</v>
      </c>
    </row>
    <row r="254" spans="1:21" ht="14.25" customHeight="1" x14ac:dyDescent="0.25"/>
    <row r="255" spans="1:21" ht="14.25" customHeight="1" x14ac:dyDescent="0.25">
      <c r="A255" s="83" t="s">
        <v>110</v>
      </c>
      <c r="B255" s="83" t="s">
        <v>110</v>
      </c>
      <c r="C255" s="343" t="s">
        <v>220</v>
      </c>
      <c r="D255" s="337"/>
      <c r="E255" s="337"/>
      <c r="F255" s="337"/>
      <c r="G255" s="337"/>
      <c r="H255" s="337"/>
      <c r="I255" s="337"/>
      <c r="J255" s="337"/>
      <c r="K255" s="337"/>
      <c r="L255" s="337"/>
      <c r="M255" s="337"/>
      <c r="N255" s="337"/>
      <c r="O255" s="338"/>
      <c r="P255" s="344" t="s">
        <v>110</v>
      </c>
      <c r="Q255" s="338"/>
      <c r="R255" s="344" t="s">
        <v>110</v>
      </c>
      <c r="S255" s="337"/>
      <c r="T255" s="338"/>
      <c r="U255" s="82" t="s">
        <v>110</v>
      </c>
    </row>
    <row r="256" spans="1:21" ht="14.25" customHeight="1" x14ac:dyDescent="0.25">
      <c r="A256" s="83" t="s">
        <v>110</v>
      </c>
      <c r="B256" s="83" t="s">
        <v>110</v>
      </c>
      <c r="C256" s="343" t="s">
        <v>222</v>
      </c>
      <c r="D256" s="337"/>
      <c r="E256" s="337"/>
      <c r="F256" s="337"/>
      <c r="G256" s="337"/>
      <c r="H256" s="337"/>
      <c r="I256" s="337"/>
      <c r="J256" s="337"/>
      <c r="K256" s="337"/>
      <c r="L256" s="337"/>
      <c r="M256" s="337"/>
      <c r="N256" s="337"/>
      <c r="O256" s="338"/>
      <c r="P256" s="344" t="s">
        <v>110</v>
      </c>
      <c r="Q256" s="338"/>
      <c r="R256" s="344" t="s">
        <v>110</v>
      </c>
      <c r="S256" s="337"/>
      <c r="T256" s="338"/>
      <c r="U256" s="82" t="s">
        <v>933</v>
      </c>
    </row>
    <row r="257" spans="1:21" ht="14.25" customHeight="1" x14ac:dyDescent="0.25">
      <c r="A257" s="83" t="s">
        <v>110</v>
      </c>
      <c r="B257" s="83" t="s">
        <v>110</v>
      </c>
      <c r="C257" s="343" t="s">
        <v>256</v>
      </c>
      <c r="D257" s="337"/>
      <c r="E257" s="337"/>
      <c r="F257" s="337"/>
      <c r="G257" s="337"/>
      <c r="H257" s="337"/>
      <c r="I257" s="337"/>
      <c r="J257" s="337"/>
      <c r="K257" s="337"/>
      <c r="L257" s="337"/>
      <c r="M257" s="337"/>
      <c r="N257" s="337"/>
      <c r="O257" s="338"/>
      <c r="P257" s="344" t="s">
        <v>110</v>
      </c>
      <c r="Q257" s="338"/>
      <c r="R257" s="344" t="s">
        <v>110</v>
      </c>
      <c r="S257" s="337"/>
      <c r="T257" s="338"/>
      <c r="U257" s="82" t="s">
        <v>932</v>
      </c>
    </row>
    <row r="258" spans="1:21" ht="14.25" customHeight="1" x14ac:dyDescent="0.25">
      <c r="A258" s="83" t="s">
        <v>110</v>
      </c>
      <c r="B258" s="83" t="s">
        <v>110</v>
      </c>
      <c r="C258" s="343" t="s">
        <v>254</v>
      </c>
      <c r="D258" s="337"/>
      <c r="E258" s="337"/>
      <c r="F258" s="337"/>
      <c r="G258" s="337"/>
      <c r="H258" s="337"/>
      <c r="I258" s="337"/>
      <c r="J258" s="337"/>
      <c r="K258" s="337"/>
      <c r="L258" s="337"/>
      <c r="M258" s="337"/>
      <c r="N258" s="337"/>
      <c r="O258" s="338"/>
      <c r="P258" s="344" t="s">
        <v>110</v>
      </c>
      <c r="Q258" s="338"/>
      <c r="R258" s="344" t="s">
        <v>110</v>
      </c>
      <c r="S258" s="337"/>
      <c r="T258" s="338"/>
      <c r="U258" s="82" t="s">
        <v>931</v>
      </c>
    </row>
    <row r="259" spans="1:21" ht="14.25" customHeight="1" x14ac:dyDescent="0.25">
      <c r="A259" s="83" t="s">
        <v>110</v>
      </c>
      <c r="B259" s="83" t="s">
        <v>110</v>
      </c>
      <c r="C259" s="343" t="s">
        <v>252</v>
      </c>
      <c r="D259" s="337"/>
      <c r="E259" s="337"/>
      <c r="F259" s="337"/>
      <c r="G259" s="337"/>
      <c r="H259" s="337"/>
      <c r="I259" s="337"/>
      <c r="J259" s="337"/>
      <c r="K259" s="337"/>
      <c r="L259" s="337"/>
      <c r="M259" s="337"/>
      <c r="N259" s="337"/>
      <c r="O259" s="338"/>
      <c r="P259" s="344" t="s">
        <v>110</v>
      </c>
      <c r="Q259" s="338"/>
      <c r="R259" s="344" t="s">
        <v>110</v>
      </c>
      <c r="S259" s="337"/>
      <c r="T259" s="338"/>
      <c r="U259" s="82" t="s">
        <v>930</v>
      </c>
    </row>
    <row r="260" spans="1:21" ht="14.25" customHeight="1" x14ac:dyDescent="0.25">
      <c r="A260" s="83" t="s">
        <v>110</v>
      </c>
      <c r="B260" s="83" t="s">
        <v>110</v>
      </c>
      <c r="C260" s="343" t="s">
        <v>250</v>
      </c>
      <c r="D260" s="337"/>
      <c r="E260" s="337"/>
      <c r="F260" s="337"/>
      <c r="G260" s="337"/>
      <c r="H260" s="337"/>
      <c r="I260" s="337"/>
      <c r="J260" s="337"/>
      <c r="K260" s="337"/>
      <c r="L260" s="337"/>
      <c r="M260" s="337"/>
      <c r="N260" s="337"/>
      <c r="O260" s="338"/>
      <c r="P260" s="344" t="s">
        <v>110</v>
      </c>
      <c r="Q260" s="338"/>
      <c r="R260" s="344" t="s">
        <v>110</v>
      </c>
      <c r="S260" s="337"/>
      <c r="T260" s="338"/>
      <c r="U260" s="82" t="s">
        <v>929</v>
      </c>
    </row>
    <row r="261" spans="1:21" ht="14.25" customHeight="1" x14ac:dyDescent="0.25">
      <c r="A261" s="83" t="s">
        <v>110</v>
      </c>
      <c r="B261" s="83" t="s">
        <v>110</v>
      </c>
      <c r="C261" s="343" t="s">
        <v>244</v>
      </c>
      <c r="D261" s="337"/>
      <c r="E261" s="337"/>
      <c r="F261" s="337"/>
      <c r="G261" s="337"/>
      <c r="H261" s="337"/>
      <c r="I261" s="337"/>
      <c r="J261" s="337"/>
      <c r="K261" s="337"/>
      <c r="L261" s="337"/>
      <c r="M261" s="337"/>
      <c r="N261" s="337"/>
      <c r="O261" s="338"/>
      <c r="P261" s="344" t="s">
        <v>110</v>
      </c>
      <c r="Q261" s="338"/>
      <c r="R261" s="344" t="s">
        <v>110</v>
      </c>
      <c r="S261" s="337"/>
      <c r="T261" s="338"/>
      <c r="U261" s="82" t="s">
        <v>928</v>
      </c>
    </row>
    <row r="262" spans="1:21" ht="14.25" customHeight="1" x14ac:dyDescent="0.25">
      <c r="A262" s="83" t="s">
        <v>110</v>
      </c>
      <c r="B262" s="83" t="s">
        <v>110</v>
      </c>
      <c r="C262" s="343" t="s">
        <v>242</v>
      </c>
      <c r="D262" s="337"/>
      <c r="E262" s="337"/>
      <c r="F262" s="337"/>
      <c r="G262" s="337"/>
      <c r="H262" s="337"/>
      <c r="I262" s="337"/>
      <c r="J262" s="337"/>
      <c r="K262" s="337"/>
      <c r="L262" s="337"/>
      <c r="M262" s="337"/>
      <c r="N262" s="337"/>
      <c r="O262" s="338"/>
      <c r="P262" s="344" t="s">
        <v>110</v>
      </c>
      <c r="Q262" s="338"/>
      <c r="R262" s="344" t="s">
        <v>110</v>
      </c>
      <c r="S262" s="337"/>
      <c r="T262" s="338"/>
      <c r="U262" s="82" t="s">
        <v>927</v>
      </c>
    </row>
    <row r="263" spans="1:21" ht="14.25" customHeight="1" x14ac:dyDescent="0.25">
      <c r="A263" s="83" t="s">
        <v>110</v>
      </c>
      <c r="B263" s="83" t="s">
        <v>110</v>
      </c>
      <c r="C263" s="343" t="s">
        <v>240</v>
      </c>
      <c r="D263" s="337"/>
      <c r="E263" s="337"/>
      <c r="F263" s="337"/>
      <c r="G263" s="337"/>
      <c r="H263" s="337"/>
      <c r="I263" s="337"/>
      <c r="J263" s="337"/>
      <c r="K263" s="337"/>
      <c r="L263" s="337"/>
      <c r="M263" s="337"/>
      <c r="N263" s="337"/>
      <c r="O263" s="338"/>
      <c r="P263" s="344" t="s">
        <v>110</v>
      </c>
      <c r="Q263" s="338"/>
      <c r="R263" s="344" t="s">
        <v>110</v>
      </c>
      <c r="S263" s="337"/>
      <c r="T263" s="338"/>
      <c r="U263" s="82" t="s">
        <v>926</v>
      </c>
    </row>
    <row r="264" spans="1:21" ht="14.25" customHeight="1" x14ac:dyDescent="0.25">
      <c r="A264" s="83" t="s">
        <v>110</v>
      </c>
      <c r="B264" s="83" t="s">
        <v>110</v>
      </c>
      <c r="C264" s="343" t="s">
        <v>220</v>
      </c>
      <c r="D264" s="337"/>
      <c r="E264" s="337"/>
      <c r="F264" s="337"/>
      <c r="G264" s="337"/>
      <c r="H264" s="337"/>
      <c r="I264" s="337"/>
      <c r="J264" s="337"/>
      <c r="K264" s="337"/>
      <c r="L264" s="337"/>
      <c r="M264" s="337"/>
      <c r="N264" s="337"/>
      <c r="O264" s="338"/>
      <c r="P264" s="344" t="s">
        <v>110</v>
      </c>
      <c r="Q264" s="322"/>
      <c r="R264" s="344" t="s">
        <v>110</v>
      </c>
      <c r="S264" s="314"/>
      <c r="T264" s="322"/>
      <c r="U264" s="82" t="s">
        <v>925</v>
      </c>
    </row>
    <row r="265" spans="1:21" ht="14.25" customHeight="1" x14ac:dyDescent="0.25">
      <c r="A265" s="83" t="s">
        <v>110</v>
      </c>
      <c r="B265" s="83" t="s">
        <v>110</v>
      </c>
      <c r="C265" s="343" t="s">
        <v>196</v>
      </c>
      <c r="D265" s="314"/>
      <c r="E265" s="314"/>
      <c r="F265" s="314"/>
      <c r="G265" s="314"/>
      <c r="H265" s="314"/>
      <c r="I265" s="314"/>
      <c r="J265" s="314"/>
      <c r="K265" s="314"/>
      <c r="L265" s="314"/>
      <c r="M265" s="314"/>
      <c r="N265" s="314"/>
      <c r="O265" s="322"/>
      <c r="P265" s="344" t="s">
        <v>110</v>
      </c>
      <c r="Q265" s="322"/>
      <c r="R265" s="344" t="s">
        <v>110</v>
      </c>
      <c r="S265" s="314"/>
      <c r="T265" s="322"/>
      <c r="U265" s="82" t="s">
        <v>110</v>
      </c>
    </row>
    <row r="266" spans="1:21" ht="14.25" customHeight="1" x14ac:dyDescent="0.25">
      <c r="A266" s="83" t="s">
        <v>110</v>
      </c>
      <c r="B266" s="83" t="s">
        <v>110</v>
      </c>
      <c r="C266" s="343" t="s">
        <v>236</v>
      </c>
      <c r="D266" s="314"/>
      <c r="E266" s="314"/>
      <c r="F266" s="314"/>
      <c r="G266" s="314"/>
      <c r="H266" s="314"/>
      <c r="I266" s="314"/>
      <c r="J266" s="314"/>
      <c r="K266" s="314"/>
      <c r="L266" s="314"/>
      <c r="M266" s="314"/>
      <c r="N266" s="314"/>
      <c r="O266" s="322"/>
      <c r="P266" s="344" t="s">
        <v>110</v>
      </c>
      <c r="Q266" s="322"/>
      <c r="R266" s="344" t="s">
        <v>110</v>
      </c>
      <c r="S266" s="314"/>
      <c r="T266" s="322"/>
      <c r="U266" s="82" t="s">
        <v>924</v>
      </c>
    </row>
    <row r="267" spans="1:21" ht="14.25" customHeight="1" x14ac:dyDescent="0.25">
      <c r="A267" s="83" t="s">
        <v>110</v>
      </c>
      <c r="B267" s="83" t="s">
        <v>110</v>
      </c>
      <c r="C267" s="343" t="s">
        <v>234</v>
      </c>
      <c r="D267" s="314"/>
      <c r="E267" s="314"/>
      <c r="F267" s="314"/>
      <c r="G267" s="314"/>
      <c r="H267" s="314"/>
      <c r="I267" s="314"/>
      <c r="J267" s="314"/>
      <c r="K267" s="314"/>
      <c r="L267" s="314"/>
      <c r="M267" s="314"/>
      <c r="N267" s="314"/>
      <c r="O267" s="322"/>
      <c r="P267" s="344" t="s">
        <v>110</v>
      </c>
      <c r="Q267" s="322"/>
      <c r="R267" s="344" t="s">
        <v>110</v>
      </c>
      <c r="S267" s="314"/>
      <c r="T267" s="322"/>
      <c r="U267" s="82" t="s">
        <v>923</v>
      </c>
    </row>
    <row r="268" spans="1:21" ht="18.2" customHeight="1" x14ac:dyDescent="0.25">
      <c r="A268" s="345" t="s">
        <v>922</v>
      </c>
      <c r="B268" s="314"/>
      <c r="C268" s="314"/>
      <c r="D268" s="314"/>
      <c r="E268" s="314"/>
      <c r="F268" s="314"/>
      <c r="G268" s="314"/>
      <c r="H268" s="314"/>
      <c r="I268" s="314"/>
      <c r="J268" s="314"/>
      <c r="K268" s="314"/>
      <c r="L268" s="314"/>
      <c r="M268" s="314"/>
      <c r="N268" s="314"/>
      <c r="O268" s="314"/>
      <c r="P268" s="314"/>
      <c r="Q268" s="314"/>
      <c r="R268" s="314"/>
      <c r="S268" s="314"/>
      <c r="T268" s="314"/>
      <c r="U268" s="314"/>
    </row>
    <row r="269" spans="1:21" ht="60.75" customHeight="1" x14ac:dyDescent="0.25">
      <c r="A269" s="93" t="s">
        <v>424</v>
      </c>
      <c r="B269" s="92" t="s">
        <v>921</v>
      </c>
      <c r="C269" s="321" t="s">
        <v>920</v>
      </c>
      <c r="D269" s="314"/>
      <c r="E269" s="322"/>
      <c r="F269" s="323" t="s">
        <v>618</v>
      </c>
      <c r="G269" s="322"/>
      <c r="H269" s="324">
        <v>1</v>
      </c>
      <c r="I269" s="322"/>
      <c r="J269" s="324">
        <v>1</v>
      </c>
      <c r="K269" s="322"/>
      <c r="L269" s="84">
        <v>1</v>
      </c>
      <c r="M269" s="325"/>
      <c r="N269" s="322"/>
      <c r="O269" s="91"/>
      <c r="P269" s="325"/>
      <c r="Q269" s="322"/>
      <c r="R269" s="325"/>
      <c r="S269" s="314"/>
      <c r="T269" s="322"/>
      <c r="U269" s="87"/>
    </row>
    <row r="270" spans="1:21" ht="38.85" customHeight="1" x14ac:dyDescent="0.25">
      <c r="A270" s="89" t="s">
        <v>110</v>
      </c>
      <c r="B270" s="88" t="s">
        <v>736</v>
      </c>
      <c r="C270" s="335" t="s">
        <v>735</v>
      </c>
      <c r="D270" s="314"/>
      <c r="E270" s="314"/>
      <c r="F270" s="314"/>
      <c r="G270" s="314"/>
      <c r="H270" s="314"/>
      <c r="I270" s="314"/>
      <c r="J270" s="314"/>
      <c r="K270" s="314"/>
      <c r="L270" s="314"/>
      <c r="M270" s="314"/>
      <c r="N270" s="314"/>
      <c r="O270" s="314"/>
      <c r="P270" s="314"/>
      <c r="Q270" s="314"/>
      <c r="R270" s="314"/>
      <c r="S270" s="314"/>
      <c r="T270" s="322"/>
      <c r="U270" s="90" t="s">
        <v>110</v>
      </c>
    </row>
    <row r="271" spans="1:21" ht="28.35" customHeight="1" x14ac:dyDescent="0.25">
      <c r="A271" s="89" t="s">
        <v>110</v>
      </c>
      <c r="B271" s="88" t="s">
        <v>340</v>
      </c>
      <c r="C271" s="335" t="s">
        <v>339</v>
      </c>
      <c r="D271" s="314"/>
      <c r="E271" s="314"/>
      <c r="F271" s="314"/>
      <c r="G271" s="314"/>
      <c r="H271" s="314"/>
      <c r="I271" s="314"/>
      <c r="J271" s="314"/>
      <c r="K271" s="314"/>
      <c r="L271" s="314"/>
      <c r="M271" s="314"/>
      <c r="N271" s="314"/>
      <c r="O271" s="314"/>
      <c r="P271" s="314"/>
      <c r="Q271" s="314"/>
      <c r="R271" s="314"/>
      <c r="S271" s="314"/>
      <c r="T271" s="322"/>
      <c r="U271" s="90" t="s">
        <v>110</v>
      </c>
    </row>
    <row r="272" spans="1:21" ht="14.25" customHeight="1" x14ac:dyDescent="0.25">
      <c r="A272" s="88" t="s">
        <v>110</v>
      </c>
      <c r="B272" s="88" t="s">
        <v>157</v>
      </c>
      <c r="C272" s="335" t="s">
        <v>285</v>
      </c>
      <c r="D272" s="314"/>
      <c r="E272" s="322"/>
      <c r="F272" s="336" t="s">
        <v>280</v>
      </c>
      <c r="G272" s="322"/>
      <c r="H272" s="334"/>
      <c r="I272" s="322"/>
      <c r="J272" s="334"/>
      <c r="K272" s="322"/>
      <c r="L272" s="86">
        <v>24.434999999999999</v>
      </c>
      <c r="M272" s="334"/>
      <c r="N272" s="338"/>
      <c r="O272" s="88" t="s">
        <v>110</v>
      </c>
      <c r="P272" s="334"/>
      <c r="Q272" s="338"/>
      <c r="R272" s="334"/>
      <c r="S272" s="337"/>
      <c r="T272" s="338"/>
      <c r="U272" s="86">
        <v>13967.53</v>
      </c>
    </row>
    <row r="273" spans="1:21" ht="14.25" customHeight="1" x14ac:dyDescent="0.25">
      <c r="A273" s="88" t="s">
        <v>110</v>
      </c>
      <c r="B273" s="88" t="s">
        <v>802</v>
      </c>
      <c r="C273" s="335" t="s">
        <v>801</v>
      </c>
      <c r="D273" s="337"/>
      <c r="E273" s="338"/>
      <c r="F273" s="336" t="s">
        <v>280</v>
      </c>
      <c r="G273" s="338"/>
      <c r="H273" s="339">
        <v>18.100000000000001</v>
      </c>
      <c r="I273" s="338"/>
      <c r="J273" s="339">
        <v>1.35</v>
      </c>
      <c r="K273" s="338"/>
      <c r="L273" s="86">
        <v>24.434999999999999</v>
      </c>
      <c r="M273" s="334"/>
      <c r="N273" s="338"/>
      <c r="O273" s="88" t="s">
        <v>110</v>
      </c>
      <c r="P273" s="339">
        <v>571.62</v>
      </c>
      <c r="Q273" s="338"/>
      <c r="R273" s="339">
        <v>1</v>
      </c>
      <c r="S273" s="337"/>
      <c r="T273" s="338"/>
      <c r="U273" s="86">
        <v>13967.53</v>
      </c>
    </row>
    <row r="274" spans="1:21" ht="14.25" customHeight="1" x14ac:dyDescent="0.25">
      <c r="A274" s="88" t="s">
        <v>110</v>
      </c>
      <c r="B274" s="88" t="s">
        <v>138</v>
      </c>
      <c r="C274" s="335" t="s">
        <v>282</v>
      </c>
      <c r="D274" s="337"/>
      <c r="E274" s="338"/>
      <c r="F274" s="336" t="s">
        <v>110</v>
      </c>
      <c r="G274" s="338"/>
      <c r="H274" s="334"/>
      <c r="I274" s="338"/>
      <c r="J274" s="334"/>
      <c r="K274" s="338"/>
      <c r="L274" s="87"/>
      <c r="M274" s="334"/>
      <c r="N274" s="338"/>
      <c r="O274" s="88" t="s">
        <v>110</v>
      </c>
      <c r="P274" s="334"/>
      <c r="Q274" s="338"/>
      <c r="R274" s="334"/>
      <c r="S274" s="337"/>
      <c r="T274" s="338"/>
      <c r="U274" s="86">
        <v>9407.61</v>
      </c>
    </row>
    <row r="275" spans="1:21" ht="14.25" customHeight="1" x14ac:dyDescent="0.25">
      <c r="A275" s="88" t="s">
        <v>110</v>
      </c>
      <c r="B275" s="88" t="s">
        <v>134</v>
      </c>
      <c r="C275" s="335" t="s">
        <v>281</v>
      </c>
      <c r="D275" s="337"/>
      <c r="E275" s="338"/>
      <c r="F275" s="336" t="s">
        <v>280</v>
      </c>
      <c r="G275" s="338"/>
      <c r="H275" s="334"/>
      <c r="I275" s="338"/>
      <c r="J275" s="334"/>
      <c r="K275" s="338"/>
      <c r="L275" s="86">
        <v>5.7645</v>
      </c>
      <c r="M275" s="334"/>
      <c r="N275" s="338"/>
      <c r="O275" s="88" t="s">
        <v>110</v>
      </c>
      <c r="P275" s="334"/>
      <c r="Q275" s="338"/>
      <c r="R275" s="334"/>
      <c r="S275" s="337"/>
      <c r="T275" s="338"/>
      <c r="U275" s="86">
        <v>4361.1899999999996</v>
      </c>
    </row>
    <row r="276" spans="1:21" ht="18.95" customHeight="1" x14ac:dyDescent="0.25">
      <c r="A276" s="88" t="s">
        <v>110</v>
      </c>
      <c r="B276" s="88" t="s">
        <v>365</v>
      </c>
      <c r="C276" s="335" t="s">
        <v>364</v>
      </c>
      <c r="D276" s="337"/>
      <c r="E276" s="338"/>
      <c r="F276" s="336" t="s">
        <v>332</v>
      </c>
      <c r="G276" s="338"/>
      <c r="H276" s="339">
        <v>4.2699999999999996</v>
      </c>
      <c r="I276" s="338"/>
      <c r="J276" s="339">
        <v>1.35</v>
      </c>
      <c r="K276" s="338"/>
      <c r="L276" s="86">
        <v>5.7645</v>
      </c>
      <c r="M276" s="334"/>
      <c r="N276" s="338"/>
      <c r="O276" s="88" t="s">
        <v>110</v>
      </c>
      <c r="P276" s="339">
        <v>1631.99</v>
      </c>
      <c r="Q276" s="338"/>
      <c r="R276" s="334"/>
      <c r="S276" s="337"/>
      <c r="T276" s="338"/>
      <c r="U276" s="86">
        <v>9407.61</v>
      </c>
    </row>
    <row r="277" spans="1:21" ht="14.25" customHeight="1" x14ac:dyDescent="0.25">
      <c r="A277" s="88" t="s">
        <v>110</v>
      </c>
      <c r="B277" s="88" t="s">
        <v>360</v>
      </c>
      <c r="C277" s="335" t="s">
        <v>359</v>
      </c>
      <c r="D277" s="337"/>
      <c r="E277" s="338"/>
      <c r="F277" s="336" t="s">
        <v>280</v>
      </c>
      <c r="G277" s="338"/>
      <c r="H277" s="339">
        <v>4.2699999999999996</v>
      </c>
      <c r="I277" s="338"/>
      <c r="J277" s="339">
        <v>1.35</v>
      </c>
      <c r="K277" s="338"/>
      <c r="L277" s="86">
        <v>5.7645</v>
      </c>
      <c r="M277" s="334"/>
      <c r="N277" s="338"/>
      <c r="O277" s="88" t="s">
        <v>110</v>
      </c>
      <c r="P277" s="339">
        <v>756.56</v>
      </c>
      <c r="Q277" s="338"/>
      <c r="R277" s="339">
        <v>1</v>
      </c>
      <c r="S277" s="337"/>
      <c r="T277" s="338"/>
      <c r="U277" s="86">
        <v>4361.1899999999996</v>
      </c>
    </row>
    <row r="278" spans="1:21" ht="14.25" customHeight="1" x14ac:dyDescent="0.25">
      <c r="A278" s="88" t="s">
        <v>110</v>
      </c>
      <c r="B278" s="88" t="s">
        <v>108</v>
      </c>
      <c r="C278" s="335" t="s">
        <v>279</v>
      </c>
      <c r="D278" s="337"/>
      <c r="E278" s="338"/>
      <c r="F278" s="336" t="s">
        <v>110</v>
      </c>
      <c r="G278" s="338"/>
      <c r="H278" s="334"/>
      <c r="I278" s="338"/>
      <c r="J278" s="334"/>
      <c r="K278" s="338"/>
      <c r="L278" s="87"/>
      <c r="M278" s="334"/>
      <c r="N278" s="338"/>
      <c r="O278" s="88" t="s">
        <v>110</v>
      </c>
      <c r="P278" s="334"/>
      <c r="Q278" s="338"/>
      <c r="R278" s="334"/>
      <c r="S278" s="337"/>
      <c r="T278" s="338"/>
      <c r="U278" s="86">
        <v>0</v>
      </c>
    </row>
    <row r="279" spans="1:21" ht="14.25" customHeight="1" x14ac:dyDescent="0.25">
      <c r="A279" s="88" t="s">
        <v>110</v>
      </c>
      <c r="B279" s="88" t="s">
        <v>110</v>
      </c>
      <c r="C279" s="321" t="s">
        <v>268</v>
      </c>
      <c r="D279" s="337"/>
      <c r="E279" s="338"/>
      <c r="F279" s="336" t="s">
        <v>110</v>
      </c>
      <c r="G279" s="338"/>
      <c r="H279" s="334"/>
      <c r="I279" s="338"/>
      <c r="J279" s="334"/>
      <c r="K279" s="338"/>
      <c r="L279" s="87"/>
      <c r="M279" s="334"/>
      <c r="N279" s="338"/>
      <c r="O279" s="88" t="s">
        <v>110</v>
      </c>
      <c r="P279" s="334"/>
      <c r="Q279" s="338"/>
      <c r="R279" s="334"/>
      <c r="S279" s="337"/>
      <c r="T279" s="338"/>
      <c r="U279" s="84">
        <v>27736.33</v>
      </c>
    </row>
    <row r="280" spans="1:21" ht="14.25" customHeight="1" x14ac:dyDescent="0.25">
      <c r="A280" s="90" t="s">
        <v>110</v>
      </c>
      <c r="B280" s="90" t="s">
        <v>110</v>
      </c>
      <c r="C280" s="335" t="s">
        <v>267</v>
      </c>
      <c r="D280" s="337"/>
      <c r="E280" s="338"/>
      <c r="F280" s="336" t="s">
        <v>110</v>
      </c>
      <c r="G280" s="338"/>
      <c r="H280" s="334"/>
      <c r="I280" s="338"/>
      <c r="J280" s="335" t="s">
        <v>110</v>
      </c>
      <c r="K280" s="338"/>
      <c r="L280" s="88" t="s">
        <v>110</v>
      </c>
      <c r="M280" s="335" t="s">
        <v>110</v>
      </c>
      <c r="N280" s="338"/>
      <c r="O280" s="90" t="s">
        <v>110</v>
      </c>
      <c r="P280" s="334"/>
      <c r="Q280" s="338"/>
      <c r="R280" s="335" t="s">
        <v>110</v>
      </c>
      <c r="S280" s="337"/>
      <c r="T280" s="338"/>
      <c r="U280" s="86">
        <v>18329</v>
      </c>
    </row>
    <row r="281" spans="1:21" ht="28.35" customHeight="1" x14ac:dyDescent="0.25">
      <c r="A281" s="90" t="s">
        <v>110</v>
      </c>
      <c r="B281" s="88" t="s">
        <v>851</v>
      </c>
      <c r="C281" s="335" t="s">
        <v>850</v>
      </c>
      <c r="D281" s="337"/>
      <c r="E281" s="338"/>
      <c r="F281" s="336" t="s">
        <v>262</v>
      </c>
      <c r="G281" s="338"/>
      <c r="H281" s="339">
        <v>103</v>
      </c>
      <c r="I281" s="338"/>
      <c r="J281" s="339">
        <v>1</v>
      </c>
      <c r="K281" s="338"/>
      <c r="L281" s="86">
        <v>103</v>
      </c>
      <c r="M281" s="334"/>
      <c r="N281" s="338"/>
      <c r="O281" s="88" t="s">
        <v>110</v>
      </c>
      <c r="P281" s="334"/>
      <c r="Q281" s="338"/>
      <c r="R281" s="340" t="s">
        <v>110</v>
      </c>
      <c r="S281" s="337"/>
      <c r="T281" s="338"/>
      <c r="U281" s="86">
        <v>18879</v>
      </c>
    </row>
    <row r="282" spans="1:21" ht="28.35" customHeight="1" x14ac:dyDescent="0.25">
      <c r="A282" s="90" t="s">
        <v>110</v>
      </c>
      <c r="B282" s="88" t="s">
        <v>849</v>
      </c>
      <c r="C282" s="335" t="s">
        <v>848</v>
      </c>
      <c r="D282" s="337"/>
      <c r="E282" s="338"/>
      <c r="F282" s="336" t="s">
        <v>262</v>
      </c>
      <c r="G282" s="338"/>
      <c r="H282" s="339">
        <v>60</v>
      </c>
      <c r="I282" s="338"/>
      <c r="J282" s="339">
        <v>1</v>
      </c>
      <c r="K282" s="338"/>
      <c r="L282" s="86">
        <v>60</v>
      </c>
      <c r="M282" s="334"/>
      <c r="N282" s="338"/>
      <c r="O282" s="88" t="s">
        <v>110</v>
      </c>
      <c r="P282" s="334"/>
      <c r="Q282" s="338"/>
      <c r="R282" s="340" t="s">
        <v>110</v>
      </c>
      <c r="S282" s="337"/>
      <c r="T282" s="338"/>
      <c r="U282" s="86">
        <v>10997</v>
      </c>
    </row>
    <row r="283" spans="1:21" ht="14.25" customHeight="1" x14ac:dyDescent="0.25">
      <c r="A283" s="85" t="s">
        <v>110</v>
      </c>
      <c r="B283" s="85" t="s">
        <v>110</v>
      </c>
      <c r="C283" s="321" t="s">
        <v>223</v>
      </c>
      <c r="D283" s="337"/>
      <c r="E283" s="337"/>
      <c r="F283" s="337"/>
      <c r="G283" s="337"/>
      <c r="H283" s="337"/>
      <c r="I283" s="337"/>
      <c r="J283" s="337"/>
      <c r="K283" s="337"/>
      <c r="L283" s="338"/>
      <c r="M283" s="341" t="s">
        <v>110</v>
      </c>
      <c r="N283" s="337"/>
      <c r="O283" s="338"/>
      <c r="P283" s="342">
        <v>57612</v>
      </c>
      <c r="Q283" s="338"/>
      <c r="R283" s="325"/>
      <c r="S283" s="337"/>
      <c r="T283" s="338"/>
      <c r="U283" s="84">
        <v>57612</v>
      </c>
    </row>
    <row r="284" spans="1:21" ht="38.85" customHeight="1" x14ac:dyDescent="0.25">
      <c r="A284" s="93" t="s">
        <v>396</v>
      </c>
      <c r="B284" s="92" t="s">
        <v>919</v>
      </c>
      <c r="C284" s="321" t="s">
        <v>918</v>
      </c>
      <c r="D284" s="337"/>
      <c r="E284" s="338"/>
      <c r="F284" s="323" t="s">
        <v>290</v>
      </c>
      <c r="G284" s="338"/>
      <c r="H284" s="324">
        <v>1</v>
      </c>
      <c r="I284" s="338"/>
      <c r="J284" s="324">
        <v>1</v>
      </c>
      <c r="K284" s="338"/>
      <c r="L284" s="84">
        <v>1</v>
      </c>
      <c r="M284" s="325"/>
      <c r="N284" s="338"/>
      <c r="O284" s="91"/>
      <c r="P284" s="325"/>
      <c r="Q284" s="338"/>
      <c r="R284" s="325"/>
      <c r="S284" s="337"/>
      <c r="T284" s="338"/>
      <c r="U284" s="87"/>
    </row>
    <row r="285" spans="1:21" ht="14.25" customHeight="1" x14ac:dyDescent="0.25">
      <c r="A285" s="88" t="s">
        <v>110</v>
      </c>
      <c r="B285" s="88" t="s">
        <v>157</v>
      </c>
      <c r="C285" s="335" t="s">
        <v>285</v>
      </c>
      <c r="D285" s="337"/>
      <c r="E285" s="338"/>
      <c r="F285" s="336" t="s">
        <v>280</v>
      </c>
      <c r="G285" s="338"/>
      <c r="H285" s="334"/>
      <c r="I285" s="338"/>
      <c r="J285" s="334"/>
      <c r="K285" s="338"/>
      <c r="L285" s="86">
        <v>19.7</v>
      </c>
      <c r="M285" s="334"/>
      <c r="N285" s="338"/>
      <c r="O285" s="88" t="s">
        <v>110</v>
      </c>
      <c r="P285" s="334"/>
      <c r="Q285" s="338"/>
      <c r="R285" s="334"/>
      <c r="S285" s="337"/>
      <c r="T285" s="338"/>
      <c r="U285" s="86">
        <v>11095.43</v>
      </c>
    </row>
    <row r="286" spans="1:21" ht="14.25" customHeight="1" x14ac:dyDescent="0.25">
      <c r="A286" s="88" t="s">
        <v>110</v>
      </c>
      <c r="B286" s="88" t="s">
        <v>421</v>
      </c>
      <c r="C286" s="335" t="s">
        <v>420</v>
      </c>
      <c r="D286" s="337"/>
      <c r="E286" s="338"/>
      <c r="F286" s="336" t="s">
        <v>280</v>
      </c>
      <c r="G286" s="338"/>
      <c r="H286" s="339">
        <v>19.7</v>
      </c>
      <c r="I286" s="338"/>
      <c r="J286" s="339">
        <v>1</v>
      </c>
      <c r="K286" s="338"/>
      <c r="L286" s="86">
        <v>19.7</v>
      </c>
      <c r="M286" s="334"/>
      <c r="N286" s="338"/>
      <c r="O286" s="88" t="s">
        <v>110</v>
      </c>
      <c r="P286" s="339">
        <v>563.22</v>
      </c>
      <c r="Q286" s="338"/>
      <c r="R286" s="339">
        <v>1</v>
      </c>
      <c r="S286" s="337"/>
      <c r="T286" s="338"/>
      <c r="U286" s="86">
        <v>11095.43</v>
      </c>
    </row>
    <row r="287" spans="1:21" ht="14.25" customHeight="1" x14ac:dyDescent="0.25">
      <c r="A287" s="88" t="s">
        <v>110</v>
      </c>
      <c r="B287" s="88" t="s">
        <v>138</v>
      </c>
      <c r="C287" s="335" t="s">
        <v>282</v>
      </c>
      <c r="D287" s="337"/>
      <c r="E287" s="338"/>
      <c r="F287" s="336" t="s">
        <v>110</v>
      </c>
      <c r="G287" s="338"/>
      <c r="H287" s="334"/>
      <c r="I287" s="338"/>
      <c r="J287" s="334"/>
      <c r="K287" s="338"/>
      <c r="L287" s="87"/>
      <c r="M287" s="334"/>
      <c r="N287" s="338"/>
      <c r="O287" s="88" t="s">
        <v>110</v>
      </c>
      <c r="P287" s="334"/>
      <c r="Q287" s="338"/>
      <c r="R287" s="334"/>
      <c r="S287" s="337"/>
      <c r="T287" s="338"/>
      <c r="U287" s="86">
        <v>2112.2800000000002</v>
      </c>
    </row>
    <row r="288" spans="1:21" ht="14.25" customHeight="1" x14ac:dyDescent="0.25">
      <c r="A288" s="88" t="s">
        <v>110</v>
      </c>
      <c r="B288" s="88" t="s">
        <v>134</v>
      </c>
      <c r="C288" s="335" t="s">
        <v>281</v>
      </c>
      <c r="D288" s="337"/>
      <c r="E288" s="338"/>
      <c r="F288" s="336" t="s">
        <v>280</v>
      </c>
      <c r="G288" s="338"/>
      <c r="H288" s="334"/>
      <c r="I288" s="338"/>
      <c r="J288" s="334"/>
      <c r="K288" s="338"/>
      <c r="L288" s="86">
        <v>1.88</v>
      </c>
      <c r="M288" s="334"/>
      <c r="N288" s="338"/>
      <c r="O288" s="88" t="s">
        <v>110</v>
      </c>
      <c r="P288" s="334"/>
      <c r="Q288" s="338"/>
      <c r="R288" s="334"/>
      <c r="S288" s="337"/>
      <c r="T288" s="338"/>
      <c r="U288" s="86">
        <v>1232.8599999999999</v>
      </c>
    </row>
    <row r="289" spans="1:21" ht="18.95" customHeight="1" x14ac:dyDescent="0.25">
      <c r="A289" s="88" t="s">
        <v>110</v>
      </c>
      <c r="B289" s="88" t="s">
        <v>365</v>
      </c>
      <c r="C289" s="335" t="s">
        <v>364</v>
      </c>
      <c r="D289" s="337"/>
      <c r="E289" s="338"/>
      <c r="F289" s="336" t="s">
        <v>332</v>
      </c>
      <c r="G289" s="338"/>
      <c r="H289" s="339">
        <v>0.9</v>
      </c>
      <c r="I289" s="338"/>
      <c r="J289" s="339">
        <v>1</v>
      </c>
      <c r="K289" s="338"/>
      <c r="L289" s="86">
        <v>0.9</v>
      </c>
      <c r="M289" s="334"/>
      <c r="N289" s="338"/>
      <c r="O289" s="88" t="s">
        <v>110</v>
      </c>
      <c r="P289" s="339">
        <v>1631.99</v>
      </c>
      <c r="Q289" s="338"/>
      <c r="R289" s="334"/>
      <c r="S289" s="337"/>
      <c r="T289" s="338"/>
      <c r="U289" s="86">
        <v>1468.79</v>
      </c>
    </row>
    <row r="290" spans="1:21" ht="14.25" customHeight="1" x14ac:dyDescent="0.25">
      <c r="A290" s="88" t="s">
        <v>110</v>
      </c>
      <c r="B290" s="88" t="s">
        <v>360</v>
      </c>
      <c r="C290" s="335" t="s">
        <v>359</v>
      </c>
      <c r="D290" s="337"/>
      <c r="E290" s="338"/>
      <c r="F290" s="336" t="s">
        <v>280</v>
      </c>
      <c r="G290" s="338"/>
      <c r="H290" s="339">
        <v>0.9</v>
      </c>
      <c r="I290" s="338"/>
      <c r="J290" s="339">
        <v>1</v>
      </c>
      <c r="K290" s="338"/>
      <c r="L290" s="86">
        <v>0.9</v>
      </c>
      <c r="M290" s="334"/>
      <c r="N290" s="338"/>
      <c r="O290" s="88" t="s">
        <v>110</v>
      </c>
      <c r="P290" s="339">
        <v>756.56</v>
      </c>
      <c r="Q290" s="338"/>
      <c r="R290" s="339">
        <v>1</v>
      </c>
      <c r="S290" s="337"/>
      <c r="T290" s="338"/>
      <c r="U290" s="86">
        <v>680.9</v>
      </c>
    </row>
    <row r="291" spans="1:21" ht="18.95" customHeight="1" x14ac:dyDescent="0.25">
      <c r="A291" s="88" t="s">
        <v>110</v>
      </c>
      <c r="B291" s="88" t="s">
        <v>338</v>
      </c>
      <c r="C291" s="335" t="s">
        <v>337</v>
      </c>
      <c r="D291" s="337"/>
      <c r="E291" s="338"/>
      <c r="F291" s="336" t="s">
        <v>332</v>
      </c>
      <c r="G291" s="338"/>
      <c r="H291" s="339">
        <v>0.98</v>
      </c>
      <c r="I291" s="338"/>
      <c r="J291" s="339">
        <v>1</v>
      </c>
      <c r="K291" s="338"/>
      <c r="L291" s="86">
        <v>0.98</v>
      </c>
      <c r="M291" s="334"/>
      <c r="N291" s="338"/>
      <c r="O291" s="88" t="s">
        <v>110</v>
      </c>
      <c r="P291" s="339">
        <v>656.62</v>
      </c>
      <c r="Q291" s="338"/>
      <c r="R291" s="334"/>
      <c r="S291" s="337"/>
      <c r="T291" s="338"/>
      <c r="U291" s="86">
        <v>643.49</v>
      </c>
    </row>
    <row r="292" spans="1:21" ht="14.25" customHeight="1" x14ac:dyDescent="0.25">
      <c r="A292" s="88" t="s">
        <v>110</v>
      </c>
      <c r="B292" s="88" t="s">
        <v>336</v>
      </c>
      <c r="C292" s="335" t="s">
        <v>335</v>
      </c>
      <c r="D292" s="337"/>
      <c r="E292" s="338"/>
      <c r="F292" s="336" t="s">
        <v>280</v>
      </c>
      <c r="G292" s="338"/>
      <c r="H292" s="339">
        <v>0.98</v>
      </c>
      <c r="I292" s="338"/>
      <c r="J292" s="339">
        <v>1</v>
      </c>
      <c r="K292" s="338"/>
      <c r="L292" s="86">
        <v>0.98</v>
      </c>
      <c r="M292" s="334"/>
      <c r="N292" s="338"/>
      <c r="O292" s="88" t="s">
        <v>110</v>
      </c>
      <c r="P292" s="339">
        <v>563.22</v>
      </c>
      <c r="Q292" s="338"/>
      <c r="R292" s="339">
        <v>1</v>
      </c>
      <c r="S292" s="337"/>
      <c r="T292" s="338"/>
      <c r="U292" s="86">
        <v>551.96</v>
      </c>
    </row>
    <row r="293" spans="1:21" ht="14.25" customHeight="1" x14ac:dyDescent="0.25">
      <c r="A293" s="88" t="s">
        <v>110</v>
      </c>
      <c r="B293" s="88" t="s">
        <v>108</v>
      </c>
      <c r="C293" s="335" t="s">
        <v>279</v>
      </c>
      <c r="D293" s="337"/>
      <c r="E293" s="338"/>
      <c r="F293" s="336" t="s">
        <v>110</v>
      </c>
      <c r="G293" s="338"/>
      <c r="H293" s="334"/>
      <c r="I293" s="338"/>
      <c r="J293" s="334"/>
      <c r="K293" s="338"/>
      <c r="L293" s="87"/>
      <c r="M293" s="334"/>
      <c r="N293" s="338"/>
      <c r="O293" s="88" t="s">
        <v>110</v>
      </c>
      <c r="P293" s="334"/>
      <c r="Q293" s="338"/>
      <c r="R293" s="334"/>
      <c r="S293" s="337"/>
      <c r="T293" s="338"/>
      <c r="U293" s="86">
        <v>11144.81</v>
      </c>
    </row>
    <row r="294" spans="1:21" ht="27.6" customHeight="1" x14ac:dyDescent="0.25">
      <c r="A294" s="88" t="s">
        <v>110</v>
      </c>
      <c r="B294" s="88" t="s">
        <v>917</v>
      </c>
      <c r="C294" s="335" t="s">
        <v>916</v>
      </c>
      <c r="D294" s="337"/>
      <c r="E294" s="338"/>
      <c r="F294" s="336" t="s">
        <v>290</v>
      </c>
      <c r="G294" s="338"/>
      <c r="H294" s="339">
        <v>10</v>
      </c>
      <c r="I294" s="338"/>
      <c r="J294" s="339">
        <v>1</v>
      </c>
      <c r="K294" s="338"/>
      <c r="L294" s="86">
        <v>10</v>
      </c>
      <c r="M294" s="339">
        <v>705.5</v>
      </c>
      <c r="N294" s="338"/>
      <c r="O294" s="88" t="s">
        <v>62</v>
      </c>
      <c r="P294" s="339">
        <v>917.15</v>
      </c>
      <c r="Q294" s="338"/>
      <c r="R294" s="334"/>
      <c r="S294" s="337"/>
      <c r="T294" s="338"/>
      <c r="U294" s="86">
        <v>9171.5</v>
      </c>
    </row>
    <row r="295" spans="1:21" ht="14.25" customHeight="1" x14ac:dyDescent="0.25">
      <c r="A295" s="88" t="s">
        <v>110</v>
      </c>
      <c r="B295" s="88" t="s">
        <v>915</v>
      </c>
      <c r="C295" s="335" t="s">
        <v>914</v>
      </c>
      <c r="D295" s="337"/>
      <c r="E295" s="338"/>
      <c r="F295" s="336" t="s">
        <v>258</v>
      </c>
      <c r="G295" s="338"/>
      <c r="H295" s="339">
        <v>7</v>
      </c>
      <c r="I295" s="338"/>
      <c r="J295" s="339">
        <v>1</v>
      </c>
      <c r="K295" s="338"/>
      <c r="L295" s="86">
        <v>7</v>
      </c>
      <c r="M295" s="339">
        <v>176.2</v>
      </c>
      <c r="N295" s="338"/>
      <c r="O295" s="88" t="s">
        <v>272</v>
      </c>
      <c r="P295" s="339">
        <v>250.2</v>
      </c>
      <c r="Q295" s="338"/>
      <c r="R295" s="334"/>
      <c r="S295" s="337"/>
      <c r="T295" s="338"/>
      <c r="U295" s="86">
        <v>1751.4</v>
      </c>
    </row>
    <row r="296" spans="1:21" ht="18.95" customHeight="1" x14ac:dyDescent="0.25">
      <c r="A296" s="88" t="s">
        <v>110</v>
      </c>
      <c r="B296" s="88" t="s">
        <v>350</v>
      </c>
      <c r="C296" s="335" t="s">
        <v>349</v>
      </c>
      <c r="D296" s="337"/>
      <c r="E296" s="338"/>
      <c r="F296" s="336" t="s">
        <v>262</v>
      </c>
      <c r="G296" s="338"/>
      <c r="H296" s="339">
        <v>1</v>
      </c>
      <c r="I296" s="338"/>
      <c r="J296" s="339">
        <v>1</v>
      </c>
      <c r="K296" s="338"/>
      <c r="L296" s="86">
        <v>221.90860000000001</v>
      </c>
      <c r="M296" s="334"/>
      <c r="N296" s="338"/>
      <c r="O296" s="88" t="s">
        <v>110</v>
      </c>
      <c r="P296" s="339">
        <v>1</v>
      </c>
      <c r="Q296" s="338"/>
      <c r="R296" s="334"/>
      <c r="S296" s="337"/>
      <c r="T296" s="338"/>
      <c r="U296" s="86">
        <v>221.91</v>
      </c>
    </row>
    <row r="297" spans="1:21" ht="14.25" customHeight="1" x14ac:dyDescent="0.25">
      <c r="A297" s="88" t="s">
        <v>110</v>
      </c>
      <c r="B297" s="88" t="s">
        <v>110</v>
      </c>
      <c r="C297" s="321" t="s">
        <v>268</v>
      </c>
      <c r="D297" s="337"/>
      <c r="E297" s="338"/>
      <c r="F297" s="336" t="s">
        <v>110</v>
      </c>
      <c r="G297" s="338"/>
      <c r="H297" s="334"/>
      <c r="I297" s="338"/>
      <c r="J297" s="334"/>
      <c r="K297" s="338"/>
      <c r="L297" s="87"/>
      <c r="M297" s="334"/>
      <c r="N297" s="338"/>
      <c r="O297" s="88" t="s">
        <v>110</v>
      </c>
      <c r="P297" s="334"/>
      <c r="Q297" s="338"/>
      <c r="R297" s="334"/>
      <c r="S297" s="337"/>
      <c r="T297" s="338"/>
      <c r="U297" s="84">
        <v>25585.38</v>
      </c>
    </row>
    <row r="298" spans="1:21" ht="14.25" customHeight="1" x14ac:dyDescent="0.25">
      <c r="A298" s="90" t="s">
        <v>110</v>
      </c>
      <c r="B298" s="90" t="s">
        <v>110</v>
      </c>
      <c r="C298" s="335" t="s">
        <v>267</v>
      </c>
      <c r="D298" s="337"/>
      <c r="E298" s="338"/>
      <c r="F298" s="336" t="s">
        <v>110</v>
      </c>
      <c r="G298" s="338"/>
      <c r="H298" s="334"/>
      <c r="I298" s="338"/>
      <c r="J298" s="335" t="s">
        <v>110</v>
      </c>
      <c r="K298" s="338"/>
      <c r="L298" s="88" t="s">
        <v>110</v>
      </c>
      <c r="M298" s="335" t="s">
        <v>110</v>
      </c>
      <c r="N298" s="338"/>
      <c r="O298" s="90" t="s">
        <v>110</v>
      </c>
      <c r="P298" s="334"/>
      <c r="Q298" s="338"/>
      <c r="R298" s="335" t="s">
        <v>110</v>
      </c>
      <c r="S298" s="337"/>
      <c r="T298" s="338"/>
      <c r="U298" s="86">
        <v>12328</v>
      </c>
    </row>
    <row r="299" spans="1:21" ht="28.35" customHeight="1" x14ac:dyDescent="0.25">
      <c r="A299" s="90" t="s">
        <v>110</v>
      </c>
      <c r="B299" s="88" t="s">
        <v>266</v>
      </c>
      <c r="C299" s="335" t="s">
        <v>265</v>
      </c>
      <c r="D299" s="337"/>
      <c r="E299" s="338"/>
      <c r="F299" s="336" t="s">
        <v>262</v>
      </c>
      <c r="G299" s="338"/>
      <c r="H299" s="339">
        <v>97</v>
      </c>
      <c r="I299" s="338"/>
      <c r="J299" s="339">
        <v>1</v>
      </c>
      <c r="K299" s="338"/>
      <c r="L299" s="86">
        <v>97</v>
      </c>
      <c r="M299" s="334"/>
      <c r="N299" s="338"/>
      <c r="O299" s="88" t="s">
        <v>110</v>
      </c>
      <c r="P299" s="334"/>
      <c r="Q299" s="338"/>
      <c r="R299" s="340" t="s">
        <v>110</v>
      </c>
      <c r="S299" s="337"/>
      <c r="T299" s="338"/>
      <c r="U299" s="86">
        <v>11958</v>
      </c>
    </row>
    <row r="300" spans="1:21" ht="28.35" customHeight="1" x14ac:dyDescent="0.25">
      <c r="A300" s="90" t="s">
        <v>110</v>
      </c>
      <c r="B300" s="88" t="s">
        <v>264</v>
      </c>
      <c r="C300" s="335" t="s">
        <v>263</v>
      </c>
      <c r="D300" s="337"/>
      <c r="E300" s="338"/>
      <c r="F300" s="336" t="s">
        <v>262</v>
      </c>
      <c r="G300" s="338"/>
      <c r="H300" s="339">
        <v>51</v>
      </c>
      <c r="I300" s="338"/>
      <c r="J300" s="339">
        <v>1</v>
      </c>
      <c r="K300" s="338"/>
      <c r="L300" s="86">
        <v>51</v>
      </c>
      <c r="M300" s="334"/>
      <c r="N300" s="338"/>
      <c r="O300" s="88" t="s">
        <v>110</v>
      </c>
      <c r="P300" s="334"/>
      <c r="Q300" s="338"/>
      <c r="R300" s="340" t="s">
        <v>110</v>
      </c>
      <c r="S300" s="337"/>
      <c r="T300" s="338"/>
      <c r="U300" s="86">
        <v>6287</v>
      </c>
    </row>
    <row r="301" spans="1:21" ht="14.25" customHeight="1" x14ac:dyDescent="0.25">
      <c r="A301" s="85" t="s">
        <v>110</v>
      </c>
      <c r="B301" s="85" t="s">
        <v>110</v>
      </c>
      <c r="C301" s="321" t="s">
        <v>223</v>
      </c>
      <c r="D301" s="337"/>
      <c r="E301" s="337"/>
      <c r="F301" s="337"/>
      <c r="G301" s="337"/>
      <c r="H301" s="337"/>
      <c r="I301" s="337"/>
      <c r="J301" s="337"/>
      <c r="K301" s="337"/>
      <c r="L301" s="338"/>
      <c r="M301" s="341" t="s">
        <v>110</v>
      </c>
      <c r="N301" s="337"/>
      <c r="O301" s="338"/>
      <c r="P301" s="342">
        <v>43830</v>
      </c>
      <c r="Q301" s="338"/>
      <c r="R301" s="325"/>
      <c r="S301" s="337"/>
      <c r="T301" s="338"/>
      <c r="U301" s="84">
        <v>43830</v>
      </c>
    </row>
    <row r="302" spans="1:21" ht="28.35" customHeight="1" x14ac:dyDescent="0.25">
      <c r="A302" s="93" t="s">
        <v>393</v>
      </c>
      <c r="B302" s="92" t="s">
        <v>913</v>
      </c>
      <c r="C302" s="321" t="s">
        <v>912</v>
      </c>
      <c r="D302" s="337"/>
      <c r="E302" s="338"/>
      <c r="F302" s="323" t="s">
        <v>276</v>
      </c>
      <c r="G302" s="338"/>
      <c r="H302" s="324">
        <v>0.26408999999999999</v>
      </c>
      <c r="I302" s="338"/>
      <c r="J302" s="324">
        <v>1</v>
      </c>
      <c r="K302" s="338"/>
      <c r="L302" s="84">
        <v>0.26408999999999999</v>
      </c>
      <c r="M302" s="325"/>
      <c r="N302" s="338"/>
      <c r="O302" s="91"/>
      <c r="P302" s="325"/>
      <c r="Q302" s="338"/>
      <c r="R302" s="325"/>
      <c r="S302" s="337"/>
      <c r="T302" s="338"/>
      <c r="U302" s="87"/>
    </row>
    <row r="303" spans="1:21" ht="14.25" customHeight="1" x14ac:dyDescent="0.25">
      <c r="A303" s="88" t="s">
        <v>110</v>
      </c>
      <c r="B303" s="88" t="s">
        <v>157</v>
      </c>
      <c r="C303" s="335" t="s">
        <v>285</v>
      </c>
      <c r="D303" s="337"/>
      <c r="E303" s="338"/>
      <c r="F303" s="336" t="s">
        <v>280</v>
      </c>
      <c r="G303" s="338"/>
      <c r="H303" s="334"/>
      <c r="I303" s="338"/>
      <c r="J303" s="334"/>
      <c r="K303" s="338"/>
      <c r="L303" s="86">
        <v>14.155224</v>
      </c>
      <c r="M303" s="334"/>
      <c r="N303" s="338"/>
      <c r="O303" s="88" t="s">
        <v>110</v>
      </c>
      <c r="P303" s="334"/>
      <c r="Q303" s="338"/>
      <c r="R303" s="334"/>
      <c r="S303" s="337"/>
      <c r="T303" s="338"/>
      <c r="U303" s="86">
        <v>7972.51</v>
      </c>
    </row>
    <row r="304" spans="1:21" ht="14.25" customHeight="1" x14ac:dyDescent="0.25">
      <c r="A304" s="88" t="s">
        <v>110</v>
      </c>
      <c r="B304" s="88" t="s">
        <v>421</v>
      </c>
      <c r="C304" s="335" t="s">
        <v>420</v>
      </c>
      <c r="D304" s="337"/>
      <c r="E304" s="338"/>
      <c r="F304" s="336" t="s">
        <v>280</v>
      </c>
      <c r="G304" s="338"/>
      <c r="H304" s="339">
        <v>53.6</v>
      </c>
      <c r="I304" s="338"/>
      <c r="J304" s="339">
        <v>1</v>
      </c>
      <c r="K304" s="338"/>
      <c r="L304" s="86">
        <v>14.155224</v>
      </c>
      <c r="M304" s="334"/>
      <c r="N304" s="338"/>
      <c r="O304" s="88" t="s">
        <v>110</v>
      </c>
      <c r="P304" s="339">
        <v>563.22</v>
      </c>
      <c r="Q304" s="338"/>
      <c r="R304" s="339">
        <v>1</v>
      </c>
      <c r="S304" s="337"/>
      <c r="T304" s="338"/>
      <c r="U304" s="86">
        <v>7972.51</v>
      </c>
    </row>
    <row r="305" spans="1:21" ht="14.25" customHeight="1" x14ac:dyDescent="0.25">
      <c r="A305" s="88" t="s">
        <v>110</v>
      </c>
      <c r="B305" s="88" t="s">
        <v>138</v>
      </c>
      <c r="C305" s="335" t="s">
        <v>282</v>
      </c>
      <c r="D305" s="337"/>
      <c r="E305" s="338"/>
      <c r="F305" s="336" t="s">
        <v>110</v>
      </c>
      <c r="G305" s="338"/>
      <c r="H305" s="334"/>
      <c r="I305" s="338"/>
      <c r="J305" s="334"/>
      <c r="K305" s="338"/>
      <c r="L305" s="87"/>
      <c r="M305" s="334"/>
      <c r="N305" s="338"/>
      <c r="O305" s="88" t="s">
        <v>110</v>
      </c>
      <c r="P305" s="334"/>
      <c r="Q305" s="338"/>
      <c r="R305" s="334"/>
      <c r="S305" s="337"/>
      <c r="T305" s="338"/>
      <c r="U305" s="86">
        <v>1110.1099999999999</v>
      </c>
    </row>
    <row r="306" spans="1:21" ht="14.25" customHeight="1" x14ac:dyDescent="0.25">
      <c r="A306" s="88" t="s">
        <v>110</v>
      </c>
      <c r="B306" s="88" t="s">
        <v>134</v>
      </c>
      <c r="C306" s="335" t="s">
        <v>281</v>
      </c>
      <c r="D306" s="337"/>
      <c r="E306" s="338"/>
      <c r="F306" s="336" t="s">
        <v>280</v>
      </c>
      <c r="G306" s="338"/>
      <c r="H306" s="334"/>
      <c r="I306" s="338"/>
      <c r="J306" s="334"/>
      <c r="K306" s="338"/>
      <c r="L306" s="86">
        <v>0.84508799999999995</v>
      </c>
      <c r="M306" s="334"/>
      <c r="N306" s="338"/>
      <c r="O306" s="88" t="s">
        <v>110</v>
      </c>
      <c r="P306" s="334"/>
      <c r="Q306" s="338"/>
      <c r="R306" s="334"/>
      <c r="S306" s="337"/>
      <c r="T306" s="338"/>
      <c r="U306" s="86">
        <v>557.66999999999996</v>
      </c>
    </row>
    <row r="307" spans="1:21" ht="18.95" customHeight="1" x14ac:dyDescent="0.25">
      <c r="A307" s="88" t="s">
        <v>110</v>
      </c>
      <c r="B307" s="88" t="s">
        <v>365</v>
      </c>
      <c r="C307" s="335" t="s">
        <v>364</v>
      </c>
      <c r="D307" s="337"/>
      <c r="E307" s="338"/>
      <c r="F307" s="336" t="s">
        <v>332</v>
      </c>
      <c r="G307" s="338"/>
      <c r="H307" s="339">
        <v>1.6</v>
      </c>
      <c r="I307" s="338"/>
      <c r="J307" s="339">
        <v>1</v>
      </c>
      <c r="K307" s="338"/>
      <c r="L307" s="86">
        <v>0.42254399999999998</v>
      </c>
      <c r="M307" s="334"/>
      <c r="N307" s="338"/>
      <c r="O307" s="88" t="s">
        <v>110</v>
      </c>
      <c r="P307" s="339">
        <v>1631.99</v>
      </c>
      <c r="Q307" s="338"/>
      <c r="R307" s="334"/>
      <c r="S307" s="337"/>
      <c r="T307" s="338"/>
      <c r="U307" s="86">
        <v>689.59</v>
      </c>
    </row>
    <row r="308" spans="1:21" ht="14.25" customHeight="1" x14ac:dyDescent="0.25">
      <c r="A308" s="88" t="s">
        <v>110</v>
      </c>
      <c r="B308" s="88" t="s">
        <v>360</v>
      </c>
      <c r="C308" s="335" t="s">
        <v>359</v>
      </c>
      <c r="D308" s="337"/>
      <c r="E308" s="338"/>
      <c r="F308" s="336" t="s">
        <v>280</v>
      </c>
      <c r="G308" s="338"/>
      <c r="H308" s="339">
        <v>1.6</v>
      </c>
      <c r="I308" s="338"/>
      <c r="J308" s="339">
        <v>1</v>
      </c>
      <c r="K308" s="338"/>
      <c r="L308" s="86">
        <v>0.42254399999999998</v>
      </c>
      <c r="M308" s="334"/>
      <c r="N308" s="338"/>
      <c r="O308" s="88" t="s">
        <v>110</v>
      </c>
      <c r="P308" s="339">
        <v>756.56</v>
      </c>
      <c r="Q308" s="338"/>
      <c r="R308" s="339">
        <v>1</v>
      </c>
      <c r="S308" s="337"/>
      <c r="T308" s="338"/>
      <c r="U308" s="86">
        <v>319.68</v>
      </c>
    </row>
    <row r="309" spans="1:21" ht="18.95" customHeight="1" x14ac:dyDescent="0.25">
      <c r="A309" s="88" t="s">
        <v>110</v>
      </c>
      <c r="B309" s="88" t="s">
        <v>338</v>
      </c>
      <c r="C309" s="335" t="s">
        <v>337</v>
      </c>
      <c r="D309" s="337"/>
      <c r="E309" s="338"/>
      <c r="F309" s="336" t="s">
        <v>332</v>
      </c>
      <c r="G309" s="338"/>
      <c r="H309" s="339">
        <v>1.6</v>
      </c>
      <c r="I309" s="338"/>
      <c r="J309" s="339">
        <v>1</v>
      </c>
      <c r="K309" s="338"/>
      <c r="L309" s="86">
        <v>0.42254399999999998</v>
      </c>
      <c r="M309" s="334"/>
      <c r="N309" s="338"/>
      <c r="O309" s="88" t="s">
        <v>110</v>
      </c>
      <c r="P309" s="339">
        <v>656.62</v>
      </c>
      <c r="Q309" s="338"/>
      <c r="R309" s="334"/>
      <c r="S309" s="337"/>
      <c r="T309" s="338"/>
      <c r="U309" s="86">
        <v>277.45</v>
      </c>
    </row>
    <row r="310" spans="1:21" ht="14.25" customHeight="1" x14ac:dyDescent="0.25">
      <c r="A310" s="88" t="s">
        <v>110</v>
      </c>
      <c r="B310" s="88" t="s">
        <v>336</v>
      </c>
      <c r="C310" s="335" t="s">
        <v>335</v>
      </c>
      <c r="D310" s="337"/>
      <c r="E310" s="338"/>
      <c r="F310" s="336" t="s">
        <v>280</v>
      </c>
      <c r="G310" s="338"/>
      <c r="H310" s="339">
        <v>1.6</v>
      </c>
      <c r="I310" s="338"/>
      <c r="J310" s="339">
        <v>1</v>
      </c>
      <c r="K310" s="338"/>
      <c r="L310" s="86">
        <v>0.42254399999999998</v>
      </c>
      <c r="M310" s="334"/>
      <c r="N310" s="338"/>
      <c r="O310" s="88" t="s">
        <v>110</v>
      </c>
      <c r="P310" s="339">
        <v>563.22</v>
      </c>
      <c r="Q310" s="338"/>
      <c r="R310" s="339">
        <v>1</v>
      </c>
      <c r="S310" s="337"/>
      <c r="T310" s="338"/>
      <c r="U310" s="86">
        <v>237.99</v>
      </c>
    </row>
    <row r="311" spans="1:21" ht="18.95" customHeight="1" x14ac:dyDescent="0.25">
      <c r="A311" s="88" t="s">
        <v>110</v>
      </c>
      <c r="B311" s="88" t="s">
        <v>787</v>
      </c>
      <c r="C311" s="335" t="s">
        <v>786</v>
      </c>
      <c r="D311" s="337"/>
      <c r="E311" s="338"/>
      <c r="F311" s="336" t="s">
        <v>332</v>
      </c>
      <c r="G311" s="338"/>
      <c r="H311" s="339">
        <v>13.07</v>
      </c>
      <c r="I311" s="338"/>
      <c r="J311" s="339">
        <v>1</v>
      </c>
      <c r="K311" s="338"/>
      <c r="L311" s="86">
        <v>3.4516559999999998</v>
      </c>
      <c r="M311" s="334"/>
      <c r="N311" s="338"/>
      <c r="O311" s="88" t="s">
        <v>110</v>
      </c>
      <c r="P311" s="339">
        <v>41.45</v>
      </c>
      <c r="Q311" s="338"/>
      <c r="R311" s="334"/>
      <c r="S311" s="337"/>
      <c r="T311" s="338"/>
      <c r="U311" s="86">
        <v>143.07</v>
      </c>
    </row>
    <row r="312" spans="1:21" ht="14.25" customHeight="1" x14ac:dyDescent="0.25">
      <c r="A312" s="88" t="s">
        <v>110</v>
      </c>
      <c r="B312" s="88" t="s">
        <v>108</v>
      </c>
      <c r="C312" s="335" t="s">
        <v>279</v>
      </c>
      <c r="D312" s="337"/>
      <c r="E312" s="338"/>
      <c r="F312" s="336" t="s">
        <v>110</v>
      </c>
      <c r="G312" s="338"/>
      <c r="H312" s="334"/>
      <c r="I312" s="338"/>
      <c r="J312" s="334"/>
      <c r="K312" s="338"/>
      <c r="L312" s="87"/>
      <c r="M312" s="334"/>
      <c r="N312" s="338"/>
      <c r="O312" s="88" t="s">
        <v>110</v>
      </c>
      <c r="P312" s="334"/>
      <c r="Q312" s="338"/>
      <c r="R312" s="334"/>
      <c r="S312" s="337"/>
      <c r="T312" s="338"/>
      <c r="U312" s="86">
        <v>50001.88</v>
      </c>
    </row>
    <row r="313" spans="1:21" ht="18.95" customHeight="1" x14ac:dyDescent="0.25">
      <c r="A313" s="88" t="s">
        <v>110</v>
      </c>
      <c r="B313" s="88" t="s">
        <v>911</v>
      </c>
      <c r="C313" s="335" t="s">
        <v>910</v>
      </c>
      <c r="D313" s="337"/>
      <c r="E313" s="338"/>
      <c r="F313" s="336" t="s">
        <v>276</v>
      </c>
      <c r="G313" s="338"/>
      <c r="H313" s="339">
        <v>0.18</v>
      </c>
      <c r="I313" s="338"/>
      <c r="J313" s="339">
        <v>1</v>
      </c>
      <c r="K313" s="338"/>
      <c r="L313" s="86">
        <v>4.7536000000000002E-2</v>
      </c>
      <c r="M313" s="334"/>
      <c r="N313" s="338"/>
      <c r="O313" s="88" t="s">
        <v>110</v>
      </c>
      <c r="P313" s="339">
        <v>8188.45</v>
      </c>
      <c r="Q313" s="338"/>
      <c r="R313" s="334"/>
      <c r="S313" s="337"/>
      <c r="T313" s="338"/>
      <c r="U313" s="86">
        <v>389.25</v>
      </c>
    </row>
    <row r="314" spans="1:21" ht="18.95" customHeight="1" x14ac:dyDescent="0.25">
      <c r="A314" s="88" t="s">
        <v>110</v>
      </c>
      <c r="B314" s="88" t="s">
        <v>909</v>
      </c>
      <c r="C314" s="335" t="s">
        <v>908</v>
      </c>
      <c r="D314" s="337"/>
      <c r="E314" s="338"/>
      <c r="F314" s="336" t="s">
        <v>276</v>
      </c>
      <c r="G314" s="338"/>
      <c r="H314" s="339">
        <v>1</v>
      </c>
      <c r="I314" s="338"/>
      <c r="J314" s="339">
        <v>1</v>
      </c>
      <c r="K314" s="338"/>
      <c r="L314" s="86">
        <v>0.26408999999999999</v>
      </c>
      <c r="M314" s="334"/>
      <c r="N314" s="338"/>
      <c r="O314" s="88" t="s">
        <v>110</v>
      </c>
      <c r="P314" s="339">
        <v>180931</v>
      </c>
      <c r="Q314" s="338"/>
      <c r="R314" s="334"/>
      <c r="S314" s="337"/>
      <c r="T314" s="338"/>
      <c r="U314" s="86">
        <v>47782.07</v>
      </c>
    </row>
    <row r="315" spans="1:21" ht="18.95" customHeight="1" x14ac:dyDescent="0.25">
      <c r="A315" s="88" t="s">
        <v>110</v>
      </c>
      <c r="B315" s="88" t="s">
        <v>907</v>
      </c>
      <c r="C315" s="335" t="s">
        <v>906</v>
      </c>
      <c r="D315" s="337"/>
      <c r="E315" s="338"/>
      <c r="F315" s="336" t="s">
        <v>328</v>
      </c>
      <c r="G315" s="338"/>
      <c r="H315" s="339">
        <v>0.15</v>
      </c>
      <c r="I315" s="338"/>
      <c r="J315" s="339">
        <v>1</v>
      </c>
      <c r="K315" s="338"/>
      <c r="L315" s="86">
        <v>3.9614000000000003E-2</v>
      </c>
      <c r="M315" s="334"/>
      <c r="N315" s="338"/>
      <c r="O315" s="88" t="s">
        <v>110</v>
      </c>
      <c r="P315" s="339">
        <v>826.43</v>
      </c>
      <c r="Q315" s="338"/>
      <c r="R315" s="334"/>
      <c r="S315" s="337"/>
      <c r="T315" s="338"/>
      <c r="U315" s="86">
        <v>32.74</v>
      </c>
    </row>
    <row r="316" spans="1:21" ht="27.6" customHeight="1" x14ac:dyDescent="0.25">
      <c r="A316" s="88" t="s">
        <v>110</v>
      </c>
      <c r="B316" s="88" t="s">
        <v>853</v>
      </c>
      <c r="C316" s="335" t="s">
        <v>852</v>
      </c>
      <c r="D316" s="337"/>
      <c r="E316" s="338"/>
      <c r="F316" s="336" t="s">
        <v>258</v>
      </c>
      <c r="G316" s="338"/>
      <c r="H316" s="339">
        <v>4.2</v>
      </c>
      <c r="I316" s="338"/>
      <c r="J316" s="339">
        <v>1</v>
      </c>
      <c r="K316" s="338"/>
      <c r="L316" s="86">
        <v>1.109178</v>
      </c>
      <c r="M316" s="339">
        <v>155.63</v>
      </c>
      <c r="N316" s="338"/>
      <c r="O316" s="88" t="s">
        <v>777</v>
      </c>
      <c r="P316" s="339">
        <v>138.51</v>
      </c>
      <c r="Q316" s="338"/>
      <c r="R316" s="334"/>
      <c r="S316" s="337"/>
      <c r="T316" s="338"/>
      <c r="U316" s="86">
        <v>153.63</v>
      </c>
    </row>
    <row r="317" spans="1:21" ht="14.25" customHeight="1" x14ac:dyDescent="0.25">
      <c r="A317" s="88" t="s">
        <v>110</v>
      </c>
      <c r="B317" s="88" t="s">
        <v>800</v>
      </c>
      <c r="C317" s="335" t="s">
        <v>799</v>
      </c>
      <c r="D317" s="337"/>
      <c r="E317" s="338"/>
      <c r="F317" s="336" t="s">
        <v>258</v>
      </c>
      <c r="G317" s="338"/>
      <c r="H317" s="339">
        <v>27</v>
      </c>
      <c r="I317" s="338"/>
      <c r="J317" s="339">
        <v>1</v>
      </c>
      <c r="K317" s="338"/>
      <c r="L317" s="86">
        <v>7.1304299999999996</v>
      </c>
      <c r="M317" s="339">
        <v>174.93</v>
      </c>
      <c r="N317" s="338"/>
      <c r="O317" s="88" t="s">
        <v>798</v>
      </c>
      <c r="P317" s="339">
        <v>199.42</v>
      </c>
      <c r="Q317" s="338"/>
      <c r="R317" s="334"/>
      <c r="S317" s="337"/>
      <c r="T317" s="338"/>
      <c r="U317" s="86">
        <v>1421.95</v>
      </c>
    </row>
    <row r="318" spans="1:21" ht="14.25" customHeight="1" x14ac:dyDescent="0.25">
      <c r="A318" s="88" t="s">
        <v>110</v>
      </c>
      <c r="B318" s="88" t="s">
        <v>905</v>
      </c>
      <c r="C318" s="335" t="s">
        <v>904</v>
      </c>
      <c r="D318" s="337"/>
      <c r="E318" s="338"/>
      <c r="F318" s="336" t="s">
        <v>310</v>
      </c>
      <c r="G318" s="338"/>
      <c r="H318" s="339">
        <v>0.8</v>
      </c>
      <c r="I318" s="338"/>
      <c r="J318" s="339">
        <v>1</v>
      </c>
      <c r="K318" s="338"/>
      <c r="L318" s="86">
        <v>0.21127199999999999</v>
      </c>
      <c r="M318" s="339">
        <v>237.77</v>
      </c>
      <c r="N318" s="338"/>
      <c r="O318" s="88" t="s">
        <v>883</v>
      </c>
      <c r="P318" s="339">
        <v>297.20999999999998</v>
      </c>
      <c r="Q318" s="338"/>
      <c r="R318" s="334"/>
      <c r="S318" s="337"/>
      <c r="T318" s="338"/>
      <c r="U318" s="86">
        <v>62.79</v>
      </c>
    </row>
    <row r="319" spans="1:21" ht="18.95" customHeight="1" x14ac:dyDescent="0.25">
      <c r="A319" s="88" t="s">
        <v>110</v>
      </c>
      <c r="B319" s="88" t="s">
        <v>350</v>
      </c>
      <c r="C319" s="335" t="s">
        <v>349</v>
      </c>
      <c r="D319" s="337"/>
      <c r="E319" s="338"/>
      <c r="F319" s="336" t="s">
        <v>262</v>
      </c>
      <c r="G319" s="338"/>
      <c r="H319" s="339">
        <v>1</v>
      </c>
      <c r="I319" s="338"/>
      <c r="J319" s="339">
        <v>1</v>
      </c>
      <c r="K319" s="338"/>
      <c r="L319" s="86">
        <v>159.450095</v>
      </c>
      <c r="M319" s="334"/>
      <c r="N319" s="338"/>
      <c r="O319" s="88" t="s">
        <v>110</v>
      </c>
      <c r="P319" s="339">
        <v>1</v>
      </c>
      <c r="Q319" s="338"/>
      <c r="R319" s="334"/>
      <c r="S319" s="337"/>
      <c r="T319" s="338"/>
      <c r="U319" s="86">
        <v>159.44999999999999</v>
      </c>
    </row>
    <row r="320" spans="1:21" ht="14.25" customHeight="1" x14ac:dyDescent="0.25">
      <c r="A320" s="88" t="s">
        <v>110</v>
      </c>
      <c r="B320" s="88" t="s">
        <v>110</v>
      </c>
      <c r="C320" s="321" t="s">
        <v>268</v>
      </c>
      <c r="D320" s="337"/>
      <c r="E320" s="338"/>
      <c r="F320" s="336" t="s">
        <v>110</v>
      </c>
      <c r="G320" s="338"/>
      <c r="H320" s="334"/>
      <c r="I320" s="338"/>
      <c r="J320" s="334"/>
      <c r="K320" s="338"/>
      <c r="L320" s="87"/>
      <c r="M320" s="334"/>
      <c r="N320" s="338"/>
      <c r="O320" s="88" t="s">
        <v>110</v>
      </c>
      <c r="P320" s="334"/>
      <c r="Q320" s="338"/>
      <c r="R320" s="334"/>
      <c r="S320" s="337"/>
      <c r="T320" s="338"/>
      <c r="U320" s="84">
        <v>59642.17</v>
      </c>
    </row>
    <row r="321" spans="1:21" ht="14.25" customHeight="1" x14ac:dyDescent="0.25">
      <c r="A321" s="90" t="s">
        <v>110</v>
      </c>
      <c r="B321" s="90" t="s">
        <v>110</v>
      </c>
      <c r="C321" s="335" t="s">
        <v>267</v>
      </c>
      <c r="D321" s="337"/>
      <c r="E321" s="338"/>
      <c r="F321" s="336" t="s">
        <v>110</v>
      </c>
      <c r="G321" s="338"/>
      <c r="H321" s="334"/>
      <c r="I321" s="338"/>
      <c r="J321" s="335" t="s">
        <v>110</v>
      </c>
      <c r="K321" s="338"/>
      <c r="L321" s="88" t="s">
        <v>110</v>
      </c>
      <c r="M321" s="335" t="s">
        <v>110</v>
      </c>
      <c r="N321" s="338"/>
      <c r="O321" s="90" t="s">
        <v>110</v>
      </c>
      <c r="P321" s="334"/>
      <c r="Q321" s="338"/>
      <c r="R321" s="335" t="s">
        <v>110</v>
      </c>
      <c r="S321" s="337"/>
      <c r="T321" s="338"/>
      <c r="U321" s="86">
        <v>8531</v>
      </c>
    </row>
    <row r="322" spans="1:21" ht="28.35" customHeight="1" x14ac:dyDescent="0.25">
      <c r="A322" s="90" t="s">
        <v>110</v>
      </c>
      <c r="B322" s="88" t="s">
        <v>266</v>
      </c>
      <c r="C322" s="335" t="s">
        <v>265</v>
      </c>
      <c r="D322" s="337"/>
      <c r="E322" s="338"/>
      <c r="F322" s="336" t="s">
        <v>262</v>
      </c>
      <c r="G322" s="338"/>
      <c r="H322" s="339">
        <v>97</v>
      </c>
      <c r="I322" s="338"/>
      <c r="J322" s="339">
        <v>1</v>
      </c>
      <c r="K322" s="338"/>
      <c r="L322" s="86">
        <v>97</v>
      </c>
      <c r="M322" s="334"/>
      <c r="N322" s="338"/>
      <c r="O322" s="88" t="s">
        <v>110</v>
      </c>
      <c r="P322" s="334"/>
      <c r="Q322" s="338"/>
      <c r="R322" s="340" t="s">
        <v>110</v>
      </c>
      <c r="S322" s="337"/>
      <c r="T322" s="338"/>
      <c r="U322" s="86">
        <v>8274</v>
      </c>
    </row>
    <row r="323" spans="1:21" ht="28.35" customHeight="1" x14ac:dyDescent="0.25">
      <c r="A323" s="90" t="s">
        <v>110</v>
      </c>
      <c r="B323" s="88" t="s">
        <v>264</v>
      </c>
      <c r="C323" s="335" t="s">
        <v>263</v>
      </c>
      <c r="D323" s="337"/>
      <c r="E323" s="338"/>
      <c r="F323" s="336" t="s">
        <v>262</v>
      </c>
      <c r="G323" s="338"/>
      <c r="H323" s="339">
        <v>51</v>
      </c>
      <c r="I323" s="338"/>
      <c r="J323" s="339">
        <v>1</v>
      </c>
      <c r="K323" s="338"/>
      <c r="L323" s="86">
        <v>51</v>
      </c>
      <c r="M323" s="334"/>
      <c r="N323" s="338"/>
      <c r="O323" s="88" t="s">
        <v>110</v>
      </c>
      <c r="P323" s="334"/>
      <c r="Q323" s="338"/>
      <c r="R323" s="340" t="s">
        <v>110</v>
      </c>
      <c r="S323" s="337"/>
      <c r="T323" s="338"/>
      <c r="U323" s="86">
        <v>4350</v>
      </c>
    </row>
    <row r="324" spans="1:21" ht="14.25" customHeight="1" x14ac:dyDescent="0.25">
      <c r="A324" s="85" t="s">
        <v>110</v>
      </c>
      <c r="B324" s="85" t="s">
        <v>110</v>
      </c>
      <c r="C324" s="321" t="s">
        <v>223</v>
      </c>
      <c r="D324" s="337"/>
      <c r="E324" s="337"/>
      <c r="F324" s="337"/>
      <c r="G324" s="337"/>
      <c r="H324" s="337"/>
      <c r="I324" s="337"/>
      <c r="J324" s="337"/>
      <c r="K324" s="337"/>
      <c r="L324" s="338"/>
      <c r="M324" s="341" t="s">
        <v>110</v>
      </c>
      <c r="N324" s="337"/>
      <c r="O324" s="338"/>
      <c r="P324" s="342">
        <v>273641.56</v>
      </c>
      <c r="Q324" s="338"/>
      <c r="R324" s="325"/>
      <c r="S324" s="337"/>
      <c r="T324" s="338"/>
      <c r="U324" s="84">
        <v>72266</v>
      </c>
    </row>
    <row r="325" spans="1:21" ht="38.85" customHeight="1" x14ac:dyDescent="0.25">
      <c r="A325" s="93" t="s">
        <v>387</v>
      </c>
      <c r="B325" s="92" t="s">
        <v>847</v>
      </c>
      <c r="C325" s="321" t="s">
        <v>846</v>
      </c>
      <c r="D325" s="337"/>
      <c r="E325" s="338"/>
      <c r="F325" s="323" t="s">
        <v>341</v>
      </c>
      <c r="G325" s="338"/>
      <c r="H325" s="324">
        <v>0.1022</v>
      </c>
      <c r="I325" s="338"/>
      <c r="J325" s="324">
        <v>2</v>
      </c>
      <c r="K325" s="338"/>
      <c r="L325" s="84">
        <v>0.2044</v>
      </c>
      <c r="M325" s="325"/>
      <c r="N325" s="338"/>
      <c r="O325" s="91"/>
      <c r="P325" s="325"/>
      <c r="Q325" s="338"/>
      <c r="R325" s="325"/>
      <c r="S325" s="337"/>
      <c r="T325" s="338"/>
      <c r="U325" s="87"/>
    </row>
    <row r="326" spans="1:21" ht="38.85" customHeight="1" x14ac:dyDescent="0.25">
      <c r="A326" s="89" t="s">
        <v>110</v>
      </c>
      <c r="B326" s="88" t="s">
        <v>736</v>
      </c>
      <c r="C326" s="335" t="s">
        <v>735</v>
      </c>
      <c r="D326" s="337"/>
      <c r="E326" s="337"/>
      <c r="F326" s="337"/>
      <c r="G326" s="337"/>
      <c r="H326" s="337"/>
      <c r="I326" s="337"/>
      <c r="J326" s="337"/>
      <c r="K326" s="337"/>
      <c r="L326" s="337"/>
      <c r="M326" s="337"/>
      <c r="N326" s="337"/>
      <c r="O326" s="337"/>
      <c r="P326" s="337"/>
      <c r="Q326" s="337"/>
      <c r="R326" s="337"/>
      <c r="S326" s="337"/>
      <c r="T326" s="338"/>
      <c r="U326" s="90" t="s">
        <v>110</v>
      </c>
    </row>
    <row r="327" spans="1:21" ht="28.35" customHeight="1" x14ac:dyDescent="0.25">
      <c r="A327" s="89" t="s">
        <v>110</v>
      </c>
      <c r="B327" s="88" t="s">
        <v>340</v>
      </c>
      <c r="C327" s="335" t="s">
        <v>339</v>
      </c>
      <c r="D327" s="337"/>
      <c r="E327" s="337"/>
      <c r="F327" s="337"/>
      <c r="G327" s="337"/>
      <c r="H327" s="337"/>
      <c r="I327" s="337"/>
      <c r="J327" s="337"/>
      <c r="K327" s="337"/>
      <c r="L327" s="337"/>
      <c r="M327" s="337"/>
      <c r="N327" s="337"/>
      <c r="O327" s="337"/>
      <c r="P327" s="337"/>
      <c r="Q327" s="337"/>
      <c r="R327" s="337"/>
      <c r="S327" s="337"/>
      <c r="T327" s="338"/>
      <c r="U327" s="90" t="s">
        <v>110</v>
      </c>
    </row>
    <row r="328" spans="1:21" ht="14.25" customHeight="1" x14ac:dyDescent="0.25">
      <c r="A328" s="88" t="s">
        <v>110</v>
      </c>
      <c r="B328" s="88" t="s">
        <v>157</v>
      </c>
      <c r="C328" s="335" t="s">
        <v>285</v>
      </c>
      <c r="D328" s="337"/>
      <c r="E328" s="338"/>
      <c r="F328" s="336" t="s">
        <v>280</v>
      </c>
      <c r="G328" s="338"/>
      <c r="H328" s="334"/>
      <c r="I328" s="338"/>
      <c r="J328" s="334"/>
      <c r="K328" s="338"/>
      <c r="L328" s="86">
        <v>0.67605300000000002</v>
      </c>
      <c r="M328" s="334"/>
      <c r="N328" s="338"/>
      <c r="O328" s="88" t="s">
        <v>110</v>
      </c>
      <c r="P328" s="334"/>
      <c r="Q328" s="338"/>
      <c r="R328" s="334"/>
      <c r="S328" s="337"/>
      <c r="T328" s="338"/>
      <c r="U328" s="86">
        <v>359.45</v>
      </c>
    </row>
    <row r="329" spans="1:21" ht="14.25" customHeight="1" x14ac:dyDescent="0.25">
      <c r="A329" s="88" t="s">
        <v>110</v>
      </c>
      <c r="B329" s="88" t="s">
        <v>306</v>
      </c>
      <c r="C329" s="335" t="s">
        <v>305</v>
      </c>
      <c r="D329" s="337"/>
      <c r="E329" s="338"/>
      <c r="F329" s="336" t="s">
        <v>280</v>
      </c>
      <c r="G329" s="338"/>
      <c r="H329" s="339">
        <v>2.4500000000000002</v>
      </c>
      <c r="I329" s="338"/>
      <c r="J329" s="339">
        <v>1.35</v>
      </c>
      <c r="K329" s="338"/>
      <c r="L329" s="86">
        <v>0.67605300000000002</v>
      </c>
      <c r="M329" s="334"/>
      <c r="N329" s="338"/>
      <c r="O329" s="88" t="s">
        <v>110</v>
      </c>
      <c r="P329" s="339">
        <v>531.69000000000005</v>
      </c>
      <c r="Q329" s="338"/>
      <c r="R329" s="339">
        <v>1</v>
      </c>
      <c r="S329" s="337"/>
      <c r="T329" s="338"/>
      <c r="U329" s="86">
        <v>359.45</v>
      </c>
    </row>
    <row r="330" spans="1:21" ht="14.25" customHeight="1" x14ac:dyDescent="0.25">
      <c r="A330" s="88" t="s">
        <v>110</v>
      </c>
      <c r="B330" s="88" t="s">
        <v>138</v>
      </c>
      <c r="C330" s="335" t="s">
        <v>282</v>
      </c>
      <c r="D330" s="337"/>
      <c r="E330" s="338"/>
      <c r="F330" s="336" t="s">
        <v>110</v>
      </c>
      <c r="G330" s="338"/>
      <c r="H330" s="334"/>
      <c r="I330" s="338"/>
      <c r="J330" s="334"/>
      <c r="K330" s="338"/>
      <c r="L330" s="87"/>
      <c r="M330" s="334"/>
      <c r="N330" s="338"/>
      <c r="O330" s="88" t="s">
        <v>110</v>
      </c>
      <c r="P330" s="334"/>
      <c r="Q330" s="338"/>
      <c r="R330" s="334"/>
      <c r="S330" s="337"/>
      <c r="T330" s="338"/>
      <c r="U330" s="86">
        <v>9.25</v>
      </c>
    </row>
    <row r="331" spans="1:21" ht="14.25" customHeight="1" x14ac:dyDescent="0.25">
      <c r="A331" s="88" t="s">
        <v>110</v>
      </c>
      <c r="B331" s="88" t="s">
        <v>134</v>
      </c>
      <c r="C331" s="335" t="s">
        <v>281</v>
      </c>
      <c r="D331" s="337"/>
      <c r="E331" s="338"/>
      <c r="F331" s="336" t="s">
        <v>280</v>
      </c>
      <c r="G331" s="338"/>
      <c r="H331" s="334"/>
      <c r="I331" s="338"/>
      <c r="J331" s="334"/>
      <c r="K331" s="338"/>
      <c r="L331" s="86">
        <v>8.2780000000000006E-3</v>
      </c>
      <c r="M331" s="334"/>
      <c r="N331" s="338"/>
      <c r="O331" s="88" t="s">
        <v>110</v>
      </c>
      <c r="P331" s="334"/>
      <c r="Q331" s="338"/>
      <c r="R331" s="334"/>
      <c r="S331" s="337"/>
      <c r="T331" s="338"/>
      <c r="U331" s="86">
        <v>4.9000000000000004</v>
      </c>
    </row>
    <row r="332" spans="1:21" ht="18.95" customHeight="1" x14ac:dyDescent="0.25">
      <c r="A332" s="88" t="s">
        <v>110</v>
      </c>
      <c r="B332" s="88" t="s">
        <v>845</v>
      </c>
      <c r="C332" s="335" t="s">
        <v>844</v>
      </c>
      <c r="D332" s="337"/>
      <c r="E332" s="338"/>
      <c r="F332" s="336" t="s">
        <v>332</v>
      </c>
      <c r="G332" s="338"/>
      <c r="H332" s="339">
        <v>0.01</v>
      </c>
      <c r="I332" s="338"/>
      <c r="J332" s="339">
        <v>1.35</v>
      </c>
      <c r="K332" s="338"/>
      <c r="L332" s="86">
        <v>2.7590000000000002E-3</v>
      </c>
      <c r="M332" s="339">
        <v>6.62</v>
      </c>
      <c r="N332" s="338"/>
      <c r="O332" s="88" t="s">
        <v>380</v>
      </c>
      <c r="P332" s="339">
        <v>9.8000000000000007</v>
      </c>
      <c r="Q332" s="338"/>
      <c r="R332" s="334"/>
      <c r="S332" s="337"/>
      <c r="T332" s="338"/>
      <c r="U332" s="86">
        <v>0.03</v>
      </c>
    </row>
    <row r="333" spans="1:21" ht="36.6" customHeight="1" x14ac:dyDescent="0.25">
      <c r="A333" s="88" t="s">
        <v>110</v>
      </c>
      <c r="B333" s="88" t="s">
        <v>727</v>
      </c>
      <c r="C333" s="335" t="s">
        <v>726</v>
      </c>
      <c r="D333" s="337"/>
      <c r="E333" s="338"/>
      <c r="F333" s="336" t="s">
        <v>332</v>
      </c>
      <c r="G333" s="338"/>
      <c r="H333" s="339">
        <v>0.01</v>
      </c>
      <c r="I333" s="338"/>
      <c r="J333" s="339">
        <v>1.35</v>
      </c>
      <c r="K333" s="338"/>
      <c r="L333" s="86">
        <v>2.7590000000000002E-3</v>
      </c>
      <c r="M333" s="334"/>
      <c r="N333" s="338"/>
      <c r="O333" s="88" t="s">
        <v>110</v>
      </c>
      <c r="P333" s="339">
        <v>1615.17</v>
      </c>
      <c r="Q333" s="338"/>
      <c r="R333" s="334"/>
      <c r="S333" s="337"/>
      <c r="T333" s="338"/>
      <c r="U333" s="86">
        <v>4.46</v>
      </c>
    </row>
    <row r="334" spans="1:21" ht="14.25" customHeight="1" x14ac:dyDescent="0.25">
      <c r="A334" s="88" t="s">
        <v>110</v>
      </c>
      <c r="B334" s="88" t="s">
        <v>725</v>
      </c>
      <c r="C334" s="335" t="s">
        <v>724</v>
      </c>
      <c r="D334" s="337"/>
      <c r="E334" s="338"/>
      <c r="F334" s="336" t="s">
        <v>280</v>
      </c>
      <c r="G334" s="338"/>
      <c r="H334" s="339">
        <v>0.01</v>
      </c>
      <c r="I334" s="338"/>
      <c r="J334" s="339">
        <v>1.35</v>
      </c>
      <c r="K334" s="338"/>
      <c r="L334" s="86">
        <v>2.7590000000000002E-3</v>
      </c>
      <c r="M334" s="334"/>
      <c r="N334" s="338"/>
      <c r="O334" s="88" t="s">
        <v>110</v>
      </c>
      <c r="P334" s="339">
        <v>647.28</v>
      </c>
      <c r="Q334" s="338"/>
      <c r="R334" s="339">
        <v>1</v>
      </c>
      <c r="S334" s="337"/>
      <c r="T334" s="338"/>
      <c r="U334" s="86">
        <v>1.79</v>
      </c>
    </row>
    <row r="335" spans="1:21" ht="18.95" customHeight="1" x14ac:dyDescent="0.25">
      <c r="A335" s="88" t="s">
        <v>110</v>
      </c>
      <c r="B335" s="88" t="s">
        <v>338</v>
      </c>
      <c r="C335" s="335" t="s">
        <v>337</v>
      </c>
      <c r="D335" s="337"/>
      <c r="E335" s="338"/>
      <c r="F335" s="336" t="s">
        <v>332</v>
      </c>
      <c r="G335" s="338"/>
      <c r="H335" s="339">
        <v>0.02</v>
      </c>
      <c r="I335" s="338"/>
      <c r="J335" s="339">
        <v>1.35</v>
      </c>
      <c r="K335" s="338"/>
      <c r="L335" s="86">
        <v>5.5189999999999996E-3</v>
      </c>
      <c r="M335" s="334"/>
      <c r="N335" s="338"/>
      <c r="O335" s="88" t="s">
        <v>110</v>
      </c>
      <c r="P335" s="339">
        <v>656.62</v>
      </c>
      <c r="Q335" s="338"/>
      <c r="R335" s="334"/>
      <c r="S335" s="337"/>
      <c r="T335" s="338"/>
      <c r="U335" s="86">
        <v>3.62</v>
      </c>
    </row>
    <row r="336" spans="1:21" ht="14.25" customHeight="1" x14ac:dyDescent="0.25">
      <c r="A336" s="88" t="s">
        <v>110</v>
      </c>
      <c r="B336" s="88" t="s">
        <v>336</v>
      </c>
      <c r="C336" s="335" t="s">
        <v>335</v>
      </c>
      <c r="D336" s="337"/>
      <c r="E336" s="338"/>
      <c r="F336" s="336" t="s">
        <v>280</v>
      </c>
      <c r="G336" s="338"/>
      <c r="H336" s="339">
        <v>0.02</v>
      </c>
      <c r="I336" s="338"/>
      <c r="J336" s="339">
        <v>1.35</v>
      </c>
      <c r="K336" s="338"/>
      <c r="L336" s="86">
        <v>5.5189999999999996E-3</v>
      </c>
      <c r="M336" s="334"/>
      <c r="N336" s="338"/>
      <c r="O336" s="88" t="s">
        <v>110</v>
      </c>
      <c r="P336" s="339">
        <v>563.22</v>
      </c>
      <c r="Q336" s="338"/>
      <c r="R336" s="339">
        <v>1</v>
      </c>
      <c r="S336" s="337"/>
      <c r="T336" s="338"/>
      <c r="U336" s="86">
        <v>3.11</v>
      </c>
    </row>
    <row r="337" spans="1:21" ht="27.6" customHeight="1" x14ac:dyDescent="0.25">
      <c r="A337" s="88" t="s">
        <v>110</v>
      </c>
      <c r="B337" s="88" t="s">
        <v>334</v>
      </c>
      <c r="C337" s="335" t="s">
        <v>333</v>
      </c>
      <c r="D337" s="337"/>
      <c r="E337" s="338"/>
      <c r="F337" s="336" t="s">
        <v>332</v>
      </c>
      <c r="G337" s="338"/>
      <c r="H337" s="339">
        <v>0.65</v>
      </c>
      <c r="I337" s="338"/>
      <c r="J337" s="339">
        <v>1.35</v>
      </c>
      <c r="K337" s="338"/>
      <c r="L337" s="86">
        <v>0.17936099999999999</v>
      </c>
      <c r="M337" s="339">
        <v>4.5199999999999996</v>
      </c>
      <c r="N337" s="338"/>
      <c r="O337" s="88" t="s">
        <v>331</v>
      </c>
      <c r="P337" s="339">
        <v>6.37</v>
      </c>
      <c r="Q337" s="338"/>
      <c r="R337" s="334"/>
      <c r="S337" s="337"/>
      <c r="T337" s="338"/>
      <c r="U337" s="86">
        <v>1.1399999999999999</v>
      </c>
    </row>
    <row r="338" spans="1:21" ht="14.25" customHeight="1" x14ac:dyDescent="0.25">
      <c r="A338" s="88" t="s">
        <v>110</v>
      </c>
      <c r="B338" s="88" t="s">
        <v>108</v>
      </c>
      <c r="C338" s="335" t="s">
        <v>279</v>
      </c>
      <c r="D338" s="337"/>
      <c r="E338" s="338"/>
      <c r="F338" s="336" t="s">
        <v>110</v>
      </c>
      <c r="G338" s="338"/>
      <c r="H338" s="334"/>
      <c r="I338" s="338"/>
      <c r="J338" s="334"/>
      <c r="K338" s="338"/>
      <c r="L338" s="87"/>
      <c r="M338" s="334"/>
      <c r="N338" s="338"/>
      <c r="O338" s="88" t="s">
        <v>110</v>
      </c>
      <c r="P338" s="334"/>
      <c r="Q338" s="338"/>
      <c r="R338" s="334"/>
      <c r="S338" s="337"/>
      <c r="T338" s="338"/>
      <c r="U338" s="86">
        <v>1927.04</v>
      </c>
    </row>
    <row r="339" spans="1:21" ht="14.25" customHeight="1" x14ac:dyDescent="0.25">
      <c r="A339" s="88" t="s">
        <v>110</v>
      </c>
      <c r="B339" s="88" t="s">
        <v>843</v>
      </c>
      <c r="C339" s="335" t="s">
        <v>842</v>
      </c>
      <c r="D339" s="337"/>
      <c r="E339" s="338"/>
      <c r="F339" s="336" t="s">
        <v>276</v>
      </c>
      <c r="G339" s="338"/>
      <c r="H339" s="339">
        <v>2.5999999999999999E-2</v>
      </c>
      <c r="I339" s="338"/>
      <c r="J339" s="339">
        <v>1</v>
      </c>
      <c r="K339" s="338"/>
      <c r="L339" s="86">
        <v>5.3140000000000001E-3</v>
      </c>
      <c r="M339" s="339">
        <v>220590.88</v>
      </c>
      <c r="N339" s="338"/>
      <c r="O339" s="88" t="s">
        <v>62</v>
      </c>
      <c r="P339" s="339">
        <v>286768.14</v>
      </c>
      <c r="Q339" s="338"/>
      <c r="R339" s="334"/>
      <c r="S339" s="337"/>
      <c r="T339" s="338"/>
      <c r="U339" s="86">
        <v>1523.89</v>
      </c>
    </row>
    <row r="340" spans="1:21" ht="14.25" customHeight="1" x14ac:dyDescent="0.25">
      <c r="A340" s="88" t="s">
        <v>110</v>
      </c>
      <c r="B340" s="88" t="s">
        <v>841</v>
      </c>
      <c r="C340" s="335" t="s">
        <v>840</v>
      </c>
      <c r="D340" s="337"/>
      <c r="E340" s="338"/>
      <c r="F340" s="336" t="s">
        <v>276</v>
      </c>
      <c r="G340" s="338"/>
      <c r="H340" s="339">
        <v>1.2999999999999999E-2</v>
      </c>
      <c r="I340" s="338"/>
      <c r="J340" s="339">
        <v>1</v>
      </c>
      <c r="K340" s="338"/>
      <c r="L340" s="86">
        <v>2.6570000000000001E-3</v>
      </c>
      <c r="M340" s="339">
        <v>98526.45</v>
      </c>
      <c r="N340" s="338"/>
      <c r="O340" s="88" t="s">
        <v>839</v>
      </c>
      <c r="P340" s="339">
        <v>151730.73000000001</v>
      </c>
      <c r="Q340" s="338"/>
      <c r="R340" s="334"/>
      <c r="S340" s="337"/>
      <c r="T340" s="338"/>
      <c r="U340" s="86">
        <v>403.15</v>
      </c>
    </row>
    <row r="341" spans="1:21" ht="14.25" customHeight="1" x14ac:dyDescent="0.25">
      <c r="A341" s="88" t="s">
        <v>110</v>
      </c>
      <c r="B341" s="88" t="s">
        <v>110</v>
      </c>
      <c r="C341" s="321" t="s">
        <v>268</v>
      </c>
      <c r="D341" s="337"/>
      <c r="E341" s="338"/>
      <c r="F341" s="336" t="s">
        <v>110</v>
      </c>
      <c r="G341" s="338"/>
      <c r="H341" s="334"/>
      <c r="I341" s="338"/>
      <c r="J341" s="334"/>
      <c r="K341" s="338"/>
      <c r="L341" s="87"/>
      <c r="M341" s="334"/>
      <c r="N341" s="338"/>
      <c r="O341" s="88" t="s">
        <v>110</v>
      </c>
      <c r="P341" s="334"/>
      <c r="Q341" s="338"/>
      <c r="R341" s="334"/>
      <c r="S341" s="337"/>
      <c r="T341" s="338"/>
      <c r="U341" s="84">
        <v>2300.64</v>
      </c>
    </row>
    <row r="342" spans="1:21" ht="14.25" customHeight="1" x14ac:dyDescent="0.25">
      <c r="A342" s="90" t="s">
        <v>110</v>
      </c>
      <c r="B342" s="90" t="s">
        <v>110</v>
      </c>
      <c r="C342" s="335" t="s">
        <v>267</v>
      </c>
      <c r="D342" s="337"/>
      <c r="E342" s="338"/>
      <c r="F342" s="336" t="s">
        <v>110</v>
      </c>
      <c r="G342" s="338"/>
      <c r="H342" s="334"/>
      <c r="I342" s="338"/>
      <c r="J342" s="335" t="s">
        <v>110</v>
      </c>
      <c r="K342" s="338"/>
      <c r="L342" s="88" t="s">
        <v>110</v>
      </c>
      <c r="M342" s="335" t="s">
        <v>110</v>
      </c>
      <c r="N342" s="338"/>
      <c r="O342" s="90" t="s">
        <v>110</v>
      </c>
      <c r="P342" s="334"/>
      <c r="Q342" s="338"/>
      <c r="R342" s="335" t="s">
        <v>110</v>
      </c>
      <c r="S342" s="337"/>
      <c r="T342" s="338"/>
      <c r="U342" s="86">
        <v>364</v>
      </c>
    </row>
    <row r="343" spans="1:21" ht="38.85" customHeight="1" x14ac:dyDescent="0.25">
      <c r="A343" s="90" t="s">
        <v>110</v>
      </c>
      <c r="B343" s="88" t="s">
        <v>838</v>
      </c>
      <c r="C343" s="335" t="s">
        <v>837</v>
      </c>
      <c r="D343" s="337"/>
      <c r="E343" s="338"/>
      <c r="F343" s="336" t="s">
        <v>262</v>
      </c>
      <c r="G343" s="338"/>
      <c r="H343" s="339">
        <v>94</v>
      </c>
      <c r="I343" s="338"/>
      <c r="J343" s="339">
        <v>1</v>
      </c>
      <c r="K343" s="338"/>
      <c r="L343" s="86">
        <v>94</v>
      </c>
      <c r="M343" s="334"/>
      <c r="N343" s="338"/>
      <c r="O343" s="88" t="s">
        <v>110</v>
      </c>
      <c r="P343" s="334"/>
      <c r="Q343" s="338"/>
      <c r="R343" s="340" t="s">
        <v>110</v>
      </c>
      <c r="S343" s="337"/>
      <c r="T343" s="338"/>
      <c r="U343" s="86">
        <v>342</v>
      </c>
    </row>
    <row r="344" spans="1:21" ht="38.85" customHeight="1" x14ac:dyDescent="0.25">
      <c r="A344" s="90" t="s">
        <v>110</v>
      </c>
      <c r="B344" s="88" t="s">
        <v>836</v>
      </c>
      <c r="C344" s="335" t="s">
        <v>835</v>
      </c>
      <c r="D344" s="337"/>
      <c r="E344" s="338"/>
      <c r="F344" s="336" t="s">
        <v>262</v>
      </c>
      <c r="G344" s="338"/>
      <c r="H344" s="339">
        <v>51</v>
      </c>
      <c r="I344" s="338"/>
      <c r="J344" s="339">
        <v>1</v>
      </c>
      <c r="K344" s="338"/>
      <c r="L344" s="86">
        <v>51</v>
      </c>
      <c r="M344" s="334"/>
      <c r="N344" s="338"/>
      <c r="O344" s="88" t="s">
        <v>110</v>
      </c>
      <c r="P344" s="334"/>
      <c r="Q344" s="338"/>
      <c r="R344" s="340" t="s">
        <v>110</v>
      </c>
      <c r="S344" s="337"/>
      <c r="T344" s="338"/>
      <c r="U344" s="86">
        <v>186</v>
      </c>
    </row>
    <row r="345" spans="1:21" ht="14.25" customHeight="1" x14ac:dyDescent="0.25">
      <c r="A345" s="85" t="s">
        <v>110</v>
      </c>
      <c r="B345" s="85" t="s">
        <v>110</v>
      </c>
      <c r="C345" s="321" t="s">
        <v>223</v>
      </c>
      <c r="D345" s="337"/>
      <c r="E345" s="337"/>
      <c r="F345" s="337"/>
      <c r="G345" s="337"/>
      <c r="H345" s="337"/>
      <c r="I345" s="337"/>
      <c r="J345" s="337"/>
      <c r="K345" s="337"/>
      <c r="L345" s="338"/>
      <c r="M345" s="341" t="s">
        <v>110</v>
      </c>
      <c r="N345" s="337"/>
      <c r="O345" s="338"/>
      <c r="P345" s="342">
        <v>13840.51</v>
      </c>
      <c r="Q345" s="338"/>
      <c r="R345" s="325"/>
      <c r="S345" s="337"/>
      <c r="T345" s="338"/>
      <c r="U345" s="84">
        <v>2829</v>
      </c>
    </row>
    <row r="346" spans="1:21" ht="50.25" customHeight="1" x14ac:dyDescent="0.25">
      <c r="A346" s="93" t="s">
        <v>368</v>
      </c>
      <c r="B346" s="92" t="s">
        <v>903</v>
      </c>
      <c r="C346" s="321" t="s">
        <v>902</v>
      </c>
      <c r="D346" s="337"/>
      <c r="E346" s="338"/>
      <c r="F346" s="323" t="s">
        <v>295</v>
      </c>
      <c r="G346" s="338"/>
      <c r="H346" s="324">
        <v>0.09</v>
      </c>
      <c r="I346" s="338"/>
      <c r="J346" s="324">
        <v>1</v>
      </c>
      <c r="K346" s="338"/>
      <c r="L346" s="84">
        <v>0.09</v>
      </c>
      <c r="M346" s="325"/>
      <c r="N346" s="338"/>
      <c r="O346" s="91"/>
      <c r="P346" s="325"/>
      <c r="Q346" s="338"/>
      <c r="R346" s="325"/>
      <c r="S346" s="337"/>
      <c r="T346" s="338"/>
      <c r="U346" s="87"/>
    </row>
    <row r="347" spans="1:21" ht="14.25" customHeight="1" x14ac:dyDescent="0.25">
      <c r="A347" s="88" t="s">
        <v>110</v>
      </c>
      <c r="B347" s="88" t="s">
        <v>157</v>
      </c>
      <c r="C347" s="335" t="s">
        <v>285</v>
      </c>
      <c r="D347" s="337"/>
      <c r="E347" s="338"/>
      <c r="F347" s="336" t="s">
        <v>280</v>
      </c>
      <c r="G347" s="338"/>
      <c r="H347" s="334"/>
      <c r="I347" s="338"/>
      <c r="J347" s="334"/>
      <c r="K347" s="338"/>
      <c r="L347" s="86">
        <v>4.077</v>
      </c>
      <c r="M347" s="334"/>
      <c r="N347" s="338"/>
      <c r="O347" s="88" t="s">
        <v>110</v>
      </c>
      <c r="P347" s="334"/>
      <c r="Q347" s="338"/>
      <c r="R347" s="334"/>
      <c r="S347" s="337"/>
      <c r="T347" s="338"/>
      <c r="U347" s="86">
        <v>2296.25</v>
      </c>
    </row>
    <row r="348" spans="1:21" ht="14.25" customHeight="1" x14ac:dyDescent="0.25">
      <c r="A348" s="88" t="s">
        <v>110</v>
      </c>
      <c r="B348" s="88" t="s">
        <v>421</v>
      </c>
      <c r="C348" s="335" t="s">
        <v>420</v>
      </c>
      <c r="D348" s="337"/>
      <c r="E348" s="338"/>
      <c r="F348" s="336" t="s">
        <v>280</v>
      </c>
      <c r="G348" s="338"/>
      <c r="H348" s="339">
        <v>45.3</v>
      </c>
      <c r="I348" s="338"/>
      <c r="J348" s="339">
        <v>1</v>
      </c>
      <c r="K348" s="338"/>
      <c r="L348" s="86">
        <v>4.077</v>
      </c>
      <c r="M348" s="334"/>
      <c r="N348" s="338"/>
      <c r="O348" s="88" t="s">
        <v>110</v>
      </c>
      <c r="P348" s="339">
        <v>563.22</v>
      </c>
      <c r="Q348" s="338"/>
      <c r="R348" s="339">
        <v>1</v>
      </c>
      <c r="S348" s="337"/>
      <c r="T348" s="338"/>
      <c r="U348" s="86">
        <v>2296.25</v>
      </c>
    </row>
    <row r="349" spans="1:21" ht="14.25" customHeight="1" x14ac:dyDescent="0.25">
      <c r="A349" s="88" t="s">
        <v>110</v>
      </c>
      <c r="B349" s="88" t="s">
        <v>138</v>
      </c>
      <c r="C349" s="335" t="s">
        <v>282</v>
      </c>
      <c r="D349" s="337"/>
      <c r="E349" s="338"/>
      <c r="F349" s="336" t="s">
        <v>110</v>
      </c>
      <c r="G349" s="338"/>
      <c r="H349" s="334"/>
      <c r="I349" s="338"/>
      <c r="J349" s="334"/>
      <c r="K349" s="338"/>
      <c r="L349" s="87"/>
      <c r="M349" s="334"/>
      <c r="N349" s="338"/>
      <c r="O349" s="88" t="s">
        <v>110</v>
      </c>
      <c r="P349" s="334"/>
      <c r="Q349" s="338"/>
      <c r="R349" s="334"/>
      <c r="S349" s="337"/>
      <c r="T349" s="338"/>
      <c r="U349" s="86">
        <v>64.73</v>
      </c>
    </row>
    <row r="350" spans="1:21" ht="14.25" customHeight="1" x14ac:dyDescent="0.25">
      <c r="A350" s="88" t="s">
        <v>110</v>
      </c>
      <c r="B350" s="88" t="s">
        <v>134</v>
      </c>
      <c r="C350" s="335" t="s">
        <v>281</v>
      </c>
      <c r="D350" s="337"/>
      <c r="E350" s="338"/>
      <c r="F350" s="336" t="s">
        <v>280</v>
      </c>
      <c r="G350" s="338"/>
      <c r="H350" s="334"/>
      <c r="I350" s="338"/>
      <c r="J350" s="334"/>
      <c r="K350" s="338"/>
      <c r="L350" s="86">
        <v>0.47699999999999998</v>
      </c>
      <c r="M350" s="334"/>
      <c r="N350" s="338"/>
      <c r="O350" s="88" t="s">
        <v>110</v>
      </c>
      <c r="P350" s="334"/>
      <c r="Q350" s="338"/>
      <c r="R350" s="334"/>
      <c r="S350" s="337"/>
      <c r="T350" s="338"/>
      <c r="U350" s="86">
        <v>272.14</v>
      </c>
    </row>
    <row r="351" spans="1:21" ht="18.95" customHeight="1" x14ac:dyDescent="0.25">
      <c r="A351" s="88" t="s">
        <v>110</v>
      </c>
      <c r="B351" s="88" t="s">
        <v>365</v>
      </c>
      <c r="C351" s="335" t="s">
        <v>364</v>
      </c>
      <c r="D351" s="337"/>
      <c r="E351" s="338"/>
      <c r="F351" s="336" t="s">
        <v>332</v>
      </c>
      <c r="G351" s="338"/>
      <c r="H351" s="339">
        <v>0.2</v>
      </c>
      <c r="I351" s="338"/>
      <c r="J351" s="339">
        <v>1</v>
      </c>
      <c r="K351" s="338"/>
      <c r="L351" s="86">
        <v>1.7999999999999999E-2</v>
      </c>
      <c r="M351" s="334"/>
      <c r="N351" s="338"/>
      <c r="O351" s="88" t="s">
        <v>110</v>
      </c>
      <c r="P351" s="339">
        <v>1631.99</v>
      </c>
      <c r="Q351" s="338"/>
      <c r="R351" s="334"/>
      <c r="S351" s="337"/>
      <c r="T351" s="338"/>
      <c r="U351" s="86">
        <v>29.38</v>
      </c>
    </row>
    <row r="352" spans="1:21" ht="14.25" customHeight="1" x14ac:dyDescent="0.25">
      <c r="A352" s="88" t="s">
        <v>110</v>
      </c>
      <c r="B352" s="88" t="s">
        <v>360</v>
      </c>
      <c r="C352" s="335" t="s">
        <v>359</v>
      </c>
      <c r="D352" s="337"/>
      <c r="E352" s="338"/>
      <c r="F352" s="336" t="s">
        <v>280</v>
      </c>
      <c r="G352" s="338"/>
      <c r="H352" s="339">
        <v>0.2</v>
      </c>
      <c r="I352" s="338"/>
      <c r="J352" s="339">
        <v>1</v>
      </c>
      <c r="K352" s="338"/>
      <c r="L352" s="86">
        <v>1.7999999999999999E-2</v>
      </c>
      <c r="M352" s="334"/>
      <c r="N352" s="338"/>
      <c r="O352" s="88" t="s">
        <v>110</v>
      </c>
      <c r="P352" s="339">
        <v>756.56</v>
      </c>
      <c r="Q352" s="338"/>
      <c r="R352" s="339">
        <v>1</v>
      </c>
      <c r="S352" s="337"/>
      <c r="T352" s="338"/>
      <c r="U352" s="86">
        <v>13.62</v>
      </c>
    </row>
    <row r="353" spans="1:21" ht="18.95" customHeight="1" x14ac:dyDescent="0.25">
      <c r="A353" s="88" t="s">
        <v>110</v>
      </c>
      <c r="B353" s="88" t="s">
        <v>338</v>
      </c>
      <c r="C353" s="335" t="s">
        <v>337</v>
      </c>
      <c r="D353" s="337"/>
      <c r="E353" s="338"/>
      <c r="F353" s="336" t="s">
        <v>332</v>
      </c>
      <c r="G353" s="338"/>
      <c r="H353" s="339">
        <v>0.2</v>
      </c>
      <c r="I353" s="338"/>
      <c r="J353" s="339">
        <v>1</v>
      </c>
      <c r="K353" s="338"/>
      <c r="L353" s="86">
        <v>1.7999999999999999E-2</v>
      </c>
      <c r="M353" s="334"/>
      <c r="N353" s="338"/>
      <c r="O353" s="88" t="s">
        <v>110</v>
      </c>
      <c r="P353" s="339">
        <v>656.62</v>
      </c>
      <c r="Q353" s="338"/>
      <c r="R353" s="334"/>
      <c r="S353" s="337"/>
      <c r="T353" s="338"/>
      <c r="U353" s="86">
        <v>11.82</v>
      </c>
    </row>
    <row r="354" spans="1:21" ht="14.25" customHeight="1" x14ac:dyDescent="0.25">
      <c r="A354" s="88" t="s">
        <v>110</v>
      </c>
      <c r="B354" s="88" t="s">
        <v>336</v>
      </c>
      <c r="C354" s="335" t="s">
        <v>335</v>
      </c>
      <c r="D354" s="337"/>
      <c r="E354" s="338"/>
      <c r="F354" s="336" t="s">
        <v>280</v>
      </c>
      <c r="G354" s="338"/>
      <c r="H354" s="339">
        <v>0.2</v>
      </c>
      <c r="I354" s="338"/>
      <c r="J354" s="339">
        <v>1</v>
      </c>
      <c r="K354" s="338"/>
      <c r="L354" s="86">
        <v>1.7999999999999999E-2</v>
      </c>
      <c r="M354" s="334"/>
      <c r="N354" s="338"/>
      <c r="O354" s="88" t="s">
        <v>110</v>
      </c>
      <c r="P354" s="339">
        <v>563.22</v>
      </c>
      <c r="Q354" s="338"/>
      <c r="R354" s="339">
        <v>1</v>
      </c>
      <c r="S354" s="337"/>
      <c r="T354" s="338"/>
      <c r="U354" s="86">
        <v>10.14</v>
      </c>
    </row>
    <row r="355" spans="1:21" ht="18.95" customHeight="1" x14ac:dyDescent="0.25">
      <c r="A355" s="88" t="s">
        <v>110</v>
      </c>
      <c r="B355" s="88" t="s">
        <v>787</v>
      </c>
      <c r="C355" s="335" t="s">
        <v>786</v>
      </c>
      <c r="D355" s="337"/>
      <c r="E355" s="338"/>
      <c r="F355" s="336" t="s">
        <v>332</v>
      </c>
      <c r="G355" s="338"/>
      <c r="H355" s="339">
        <v>1.69</v>
      </c>
      <c r="I355" s="338"/>
      <c r="J355" s="339">
        <v>1</v>
      </c>
      <c r="K355" s="338"/>
      <c r="L355" s="86">
        <v>0.15210000000000001</v>
      </c>
      <c r="M355" s="334"/>
      <c r="N355" s="338"/>
      <c r="O355" s="88" t="s">
        <v>110</v>
      </c>
      <c r="P355" s="339">
        <v>41.45</v>
      </c>
      <c r="Q355" s="338"/>
      <c r="R355" s="334"/>
      <c r="S355" s="337"/>
      <c r="T355" s="338"/>
      <c r="U355" s="86">
        <v>6.3</v>
      </c>
    </row>
    <row r="356" spans="1:21" ht="14.25" customHeight="1" x14ac:dyDescent="0.25">
      <c r="A356" s="88" t="s">
        <v>110</v>
      </c>
      <c r="B356" s="88" t="s">
        <v>899</v>
      </c>
      <c r="C356" s="335" t="s">
        <v>898</v>
      </c>
      <c r="D356" s="337"/>
      <c r="E356" s="338"/>
      <c r="F356" s="336" t="s">
        <v>332</v>
      </c>
      <c r="G356" s="338"/>
      <c r="H356" s="339">
        <v>0.86</v>
      </c>
      <c r="I356" s="338"/>
      <c r="J356" s="339">
        <v>1</v>
      </c>
      <c r="K356" s="338"/>
      <c r="L356" s="86">
        <v>7.7399999999999997E-2</v>
      </c>
      <c r="M356" s="339">
        <v>23.89</v>
      </c>
      <c r="N356" s="338"/>
      <c r="O356" s="88" t="s">
        <v>718</v>
      </c>
      <c r="P356" s="339">
        <v>32.01</v>
      </c>
      <c r="Q356" s="338"/>
      <c r="R356" s="334"/>
      <c r="S356" s="337"/>
      <c r="T356" s="338"/>
      <c r="U356" s="86">
        <v>2.48</v>
      </c>
    </row>
    <row r="357" spans="1:21" ht="14.25" customHeight="1" x14ac:dyDescent="0.25">
      <c r="A357" s="88" t="s">
        <v>110</v>
      </c>
      <c r="B357" s="88" t="s">
        <v>897</v>
      </c>
      <c r="C357" s="335" t="s">
        <v>896</v>
      </c>
      <c r="D357" s="337"/>
      <c r="E357" s="338"/>
      <c r="F357" s="336" t="s">
        <v>332</v>
      </c>
      <c r="G357" s="338"/>
      <c r="H357" s="339">
        <v>4.9000000000000004</v>
      </c>
      <c r="I357" s="338"/>
      <c r="J357" s="339">
        <v>1</v>
      </c>
      <c r="K357" s="338"/>
      <c r="L357" s="86">
        <v>0.441</v>
      </c>
      <c r="M357" s="339">
        <v>26.76</v>
      </c>
      <c r="N357" s="338"/>
      <c r="O357" s="88" t="s">
        <v>883</v>
      </c>
      <c r="P357" s="339">
        <v>33.450000000000003</v>
      </c>
      <c r="Q357" s="338"/>
      <c r="R357" s="334"/>
      <c r="S357" s="337"/>
      <c r="T357" s="338"/>
      <c r="U357" s="86">
        <v>14.75</v>
      </c>
    </row>
    <row r="358" spans="1:21" ht="14.25" customHeight="1" x14ac:dyDescent="0.25">
      <c r="A358" s="88" t="s">
        <v>110</v>
      </c>
      <c r="B358" s="88" t="s">
        <v>336</v>
      </c>
      <c r="C358" s="335" t="s">
        <v>335</v>
      </c>
      <c r="D358" s="337"/>
      <c r="E358" s="338"/>
      <c r="F358" s="336" t="s">
        <v>280</v>
      </c>
      <c r="G358" s="338"/>
      <c r="H358" s="339">
        <v>4.9000000000000004</v>
      </c>
      <c r="I358" s="338"/>
      <c r="J358" s="339">
        <v>1</v>
      </c>
      <c r="K358" s="338"/>
      <c r="L358" s="86">
        <v>0.441</v>
      </c>
      <c r="M358" s="334"/>
      <c r="N358" s="338"/>
      <c r="O358" s="88" t="s">
        <v>110</v>
      </c>
      <c r="P358" s="339">
        <v>563.22</v>
      </c>
      <c r="Q358" s="338"/>
      <c r="R358" s="339">
        <v>1</v>
      </c>
      <c r="S358" s="337"/>
      <c r="T358" s="338"/>
      <c r="U358" s="86">
        <v>248.38</v>
      </c>
    </row>
    <row r="359" spans="1:21" ht="14.25" customHeight="1" x14ac:dyDescent="0.25">
      <c r="A359" s="88" t="s">
        <v>110</v>
      </c>
      <c r="B359" s="88" t="s">
        <v>108</v>
      </c>
      <c r="C359" s="335" t="s">
        <v>279</v>
      </c>
      <c r="D359" s="337"/>
      <c r="E359" s="338"/>
      <c r="F359" s="336" t="s">
        <v>110</v>
      </c>
      <c r="G359" s="338"/>
      <c r="H359" s="334"/>
      <c r="I359" s="338"/>
      <c r="J359" s="334"/>
      <c r="K359" s="338"/>
      <c r="L359" s="87"/>
      <c r="M359" s="334"/>
      <c r="N359" s="338"/>
      <c r="O359" s="88" t="s">
        <v>110</v>
      </c>
      <c r="P359" s="334"/>
      <c r="Q359" s="338"/>
      <c r="R359" s="334"/>
      <c r="S359" s="337"/>
      <c r="T359" s="338"/>
      <c r="U359" s="86">
        <v>131.6</v>
      </c>
    </row>
    <row r="360" spans="1:21" ht="27.6" customHeight="1" x14ac:dyDescent="0.25">
      <c r="A360" s="88" t="s">
        <v>110</v>
      </c>
      <c r="B360" s="88" t="s">
        <v>895</v>
      </c>
      <c r="C360" s="335" t="s">
        <v>894</v>
      </c>
      <c r="D360" s="337"/>
      <c r="E360" s="338"/>
      <c r="F360" s="336" t="s">
        <v>276</v>
      </c>
      <c r="G360" s="338"/>
      <c r="H360" s="339">
        <v>6.0000000000000002E-5</v>
      </c>
      <c r="I360" s="338"/>
      <c r="J360" s="339">
        <v>1</v>
      </c>
      <c r="K360" s="338"/>
      <c r="L360" s="86">
        <v>5.0000000000000004E-6</v>
      </c>
      <c r="M360" s="339">
        <v>530491.82999999996</v>
      </c>
      <c r="N360" s="338"/>
      <c r="O360" s="88" t="s">
        <v>891</v>
      </c>
      <c r="P360" s="339">
        <v>366039.36</v>
      </c>
      <c r="Q360" s="338"/>
      <c r="R360" s="334"/>
      <c r="S360" s="337"/>
      <c r="T360" s="338"/>
      <c r="U360" s="86">
        <v>1.83</v>
      </c>
    </row>
    <row r="361" spans="1:21" ht="18.95" customHeight="1" x14ac:dyDescent="0.25">
      <c r="A361" s="88" t="s">
        <v>110</v>
      </c>
      <c r="B361" s="88" t="s">
        <v>893</v>
      </c>
      <c r="C361" s="335" t="s">
        <v>892</v>
      </c>
      <c r="D361" s="337"/>
      <c r="E361" s="338"/>
      <c r="F361" s="336" t="s">
        <v>276</v>
      </c>
      <c r="G361" s="338"/>
      <c r="H361" s="339">
        <v>3.0000000000000001E-5</v>
      </c>
      <c r="I361" s="338"/>
      <c r="J361" s="339">
        <v>1</v>
      </c>
      <c r="K361" s="338"/>
      <c r="L361" s="86">
        <v>3.0000000000000001E-6</v>
      </c>
      <c r="M361" s="339">
        <v>945143.92</v>
      </c>
      <c r="N361" s="338"/>
      <c r="O361" s="88" t="s">
        <v>891</v>
      </c>
      <c r="P361" s="339">
        <v>652149.30000000005</v>
      </c>
      <c r="Q361" s="338"/>
      <c r="R361" s="334"/>
      <c r="S361" s="337"/>
      <c r="T361" s="338"/>
      <c r="U361" s="86">
        <v>1.96</v>
      </c>
    </row>
    <row r="362" spans="1:21" ht="14.25" customHeight="1" x14ac:dyDescent="0.25">
      <c r="A362" s="88" t="s">
        <v>110</v>
      </c>
      <c r="B362" s="88" t="s">
        <v>890</v>
      </c>
      <c r="C362" s="335" t="s">
        <v>889</v>
      </c>
      <c r="D362" s="337"/>
      <c r="E362" s="338"/>
      <c r="F362" s="336" t="s">
        <v>328</v>
      </c>
      <c r="G362" s="338"/>
      <c r="H362" s="339">
        <v>0.31</v>
      </c>
      <c r="I362" s="338"/>
      <c r="J362" s="339">
        <v>1</v>
      </c>
      <c r="K362" s="338"/>
      <c r="L362" s="86">
        <v>2.7900000000000001E-2</v>
      </c>
      <c r="M362" s="339">
        <v>253.96</v>
      </c>
      <c r="N362" s="338"/>
      <c r="O362" s="88" t="s">
        <v>61</v>
      </c>
      <c r="P362" s="339">
        <v>304.75</v>
      </c>
      <c r="Q362" s="338"/>
      <c r="R362" s="334"/>
      <c r="S362" s="337"/>
      <c r="T362" s="338"/>
      <c r="U362" s="86">
        <v>8.5</v>
      </c>
    </row>
    <row r="363" spans="1:21" ht="18.95" customHeight="1" x14ac:dyDescent="0.25">
      <c r="A363" s="88" t="s">
        <v>110</v>
      </c>
      <c r="B363" s="88" t="s">
        <v>888</v>
      </c>
      <c r="C363" s="335" t="s">
        <v>887</v>
      </c>
      <c r="D363" s="337"/>
      <c r="E363" s="338"/>
      <c r="F363" s="336" t="s">
        <v>258</v>
      </c>
      <c r="G363" s="338"/>
      <c r="H363" s="339">
        <v>1.74</v>
      </c>
      <c r="I363" s="338"/>
      <c r="J363" s="339">
        <v>1</v>
      </c>
      <c r="K363" s="338"/>
      <c r="L363" s="86">
        <v>0.15659999999999999</v>
      </c>
      <c r="M363" s="339">
        <v>79.88</v>
      </c>
      <c r="N363" s="338"/>
      <c r="O363" s="88" t="s">
        <v>886</v>
      </c>
      <c r="P363" s="339">
        <v>121.42</v>
      </c>
      <c r="Q363" s="338"/>
      <c r="R363" s="334"/>
      <c r="S363" s="337"/>
      <c r="T363" s="338"/>
      <c r="U363" s="86">
        <v>19.010000000000002</v>
      </c>
    </row>
    <row r="364" spans="1:21" ht="14.25" customHeight="1" x14ac:dyDescent="0.25">
      <c r="A364" s="88" t="s">
        <v>110</v>
      </c>
      <c r="B364" s="88" t="s">
        <v>800</v>
      </c>
      <c r="C364" s="335" t="s">
        <v>799</v>
      </c>
      <c r="D364" s="337"/>
      <c r="E364" s="338"/>
      <c r="F364" s="336" t="s">
        <v>258</v>
      </c>
      <c r="G364" s="338"/>
      <c r="H364" s="339">
        <v>2.88</v>
      </c>
      <c r="I364" s="338"/>
      <c r="J364" s="339">
        <v>1</v>
      </c>
      <c r="K364" s="338"/>
      <c r="L364" s="86">
        <v>0.25919999999999999</v>
      </c>
      <c r="M364" s="339">
        <v>174.93</v>
      </c>
      <c r="N364" s="338"/>
      <c r="O364" s="88" t="s">
        <v>798</v>
      </c>
      <c r="P364" s="339">
        <v>199.42</v>
      </c>
      <c r="Q364" s="338"/>
      <c r="R364" s="334"/>
      <c r="S364" s="337"/>
      <c r="T364" s="338"/>
      <c r="U364" s="86">
        <v>51.69</v>
      </c>
    </row>
    <row r="365" spans="1:21" ht="18.95" customHeight="1" x14ac:dyDescent="0.25">
      <c r="A365" s="88" t="s">
        <v>110</v>
      </c>
      <c r="B365" s="88" t="s">
        <v>885</v>
      </c>
      <c r="C365" s="335" t="s">
        <v>884</v>
      </c>
      <c r="D365" s="337"/>
      <c r="E365" s="338"/>
      <c r="F365" s="336" t="s">
        <v>276</v>
      </c>
      <c r="G365" s="338"/>
      <c r="H365" s="339">
        <v>1.2E-4</v>
      </c>
      <c r="I365" s="338"/>
      <c r="J365" s="339">
        <v>1</v>
      </c>
      <c r="K365" s="338"/>
      <c r="L365" s="86">
        <v>1.1E-5</v>
      </c>
      <c r="M365" s="339">
        <v>195421.95</v>
      </c>
      <c r="N365" s="338"/>
      <c r="O365" s="88" t="s">
        <v>883</v>
      </c>
      <c r="P365" s="339">
        <v>244277.44</v>
      </c>
      <c r="Q365" s="338"/>
      <c r="R365" s="334"/>
      <c r="S365" s="337"/>
      <c r="T365" s="338"/>
      <c r="U365" s="86">
        <v>2.69</v>
      </c>
    </row>
    <row r="366" spans="1:21" ht="18.95" customHeight="1" x14ac:dyDescent="0.25">
      <c r="A366" s="88" t="s">
        <v>110</v>
      </c>
      <c r="B366" s="88" t="s">
        <v>350</v>
      </c>
      <c r="C366" s="335" t="s">
        <v>349</v>
      </c>
      <c r="D366" s="337"/>
      <c r="E366" s="338"/>
      <c r="F366" s="336" t="s">
        <v>262</v>
      </c>
      <c r="G366" s="338"/>
      <c r="H366" s="339">
        <v>1</v>
      </c>
      <c r="I366" s="338"/>
      <c r="J366" s="339">
        <v>1</v>
      </c>
      <c r="K366" s="338"/>
      <c r="L366" s="86">
        <v>45.924965999999998</v>
      </c>
      <c r="M366" s="334"/>
      <c r="N366" s="338"/>
      <c r="O366" s="88" t="s">
        <v>110</v>
      </c>
      <c r="P366" s="339">
        <v>1</v>
      </c>
      <c r="Q366" s="338"/>
      <c r="R366" s="334"/>
      <c r="S366" s="337"/>
      <c r="T366" s="338"/>
      <c r="U366" s="86">
        <v>45.92</v>
      </c>
    </row>
    <row r="367" spans="1:21" ht="14.25" customHeight="1" x14ac:dyDescent="0.25">
      <c r="A367" s="88" t="s">
        <v>110</v>
      </c>
      <c r="B367" s="88" t="s">
        <v>110</v>
      </c>
      <c r="C367" s="321" t="s">
        <v>268</v>
      </c>
      <c r="D367" s="337"/>
      <c r="E367" s="338"/>
      <c r="F367" s="336" t="s">
        <v>110</v>
      </c>
      <c r="G367" s="338"/>
      <c r="H367" s="334"/>
      <c r="I367" s="338"/>
      <c r="J367" s="334"/>
      <c r="K367" s="338"/>
      <c r="L367" s="87"/>
      <c r="M367" s="334"/>
      <c r="N367" s="338"/>
      <c r="O367" s="88" t="s">
        <v>110</v>
      </c>
      <c r="P367" s="334"/>
      <c r="Q367" s="338"/>
      <c r="R367" s="334"/>
      <c r="S367" s="337"/>
      <c r="T367" s="338"/>
      <c r="U367" s="84">
        <v>2764.72</v>
      </c>
    </row>
    <row r="368" spans="1:21" ht="14.25" customHeight="1" x14ac:dyDescent="0.25">
      <c r="A368" s="90" t="s">
        <v>110</v>
      </c>
      <c r="B368" s="90" t="s">
        <v>110</v>
      </c>
      <c r="C368" s="335" t="s">
        <v>267</v>
      </c>
      <c r="D368" s="337"/>
      <c r="E368" s="338"/>
      <c r="F368" s="336" t="s">
        <v>110</v>
      </c>
      <c r="G368" s="338"/>
      <c r="H368" s="334"/>
      <c r="I368" s="338"/>
      <c r="J368" s="335" t="s">
        <v>110</v>
      </c>
      <c r="K368" s="338"/>
      <c r="L368" s="88" t="s">
        <v>110</v>
      </c>
      <c r="M368" s="335" t="s">
        <v>110</v>
      </c>
      <c r="N368" s="338"/>
      <c r="O368" s="90" t="s">
        <v>110</v>
      </c>
      <c r="P368" s="334"/>
      <c r="Q368" s="338"/>
      <c r="R368" s="335" t="s">
        <v>110</v>
      </c>
      <c r="S368" s="337"/>
      <c r="T368" s="338"/>
      <c r="U368" s="86">
        <v>2568</v>
      </c>
    </row>
    <row r="369" spans="1:21" ht="28.35" customHeight="1" x14ac:dyDescent="0.25">
      <c r="A369" s="90" t="s">
        <v>110</v>
      </c>
      <c r="B369" s="88" t="s">
        <v>266</v>
      </c>
      <c r="C369" s="335" t="s">
        <v>265</v>
      </c>
      <c r="D369" s="337"/>
      <c r="E369" s="338"/>
      <c r="F369" s="336" t="s">
        <v>262</v>
      </c>
      <c r="G369" s="338"/>
      <c r="H369" s="339">
        <v>97</v>
      </c>
      <c r="I369" s="338"/>
      <c r="J369" s="339">
        <v>1</v>
      </c>
      <c r="K369" s="338"/>
      <c r="L369" s="86">
        <v>97</v>
      </c>
      <c r="M369" s="334"/>
      <c r="N369" s="338"/>
      <c r="O369" s="88" t="s">
        <v>110</v>
      </c>
      <c r="P369" s="334"/>
      <c r="Q369" s="338"/>
      <c r="R369" s="340" t="s">
        <v>110</v>
      </c>
      <c r="S369" s="337"/>
      <c r="T369" s="338"/>
      <c r="U369" s="86">
        <v>2491</v>
      </c>
    </row>
    <row r="370" spans="1:21" ht="28.35" customHeight="1" x14ac:dyDescent="0.25">
      <c r="A370" s="90" t="s">
        <v>110</v>
      </c>
      <c r="B370" s="88" t="s">
        <v>264</v>
      </c>
      <c r="C370" s="335" t="s">
        <v>263</v>
      </c>
      <c r="D370" s="337"/>
      <c r="E370" s="338"/>
      <c r="F370" s="336" t="s">
        <v>262</v>
      </c>
      <c r="G370" s="338"/>
      <c r="H370" s="339">
        <v>51</v>
      </c>
      <c r="I370" s="338"/>
      <c r="J370" s="339">
        <v>1</v>
      </c>
      <c r="K370" s="338"/>
      <c r="L370" s="86">
        <v>51</v>
      </c>
      <c r="M370" s="334"/>
      <c r="N370" s="338"/>
      <c r="O370" s="88" t="s">
        <v>110</v>
      </c>
      <c r="P370" s="334"/>
      <c r="Q370" s="338"/>
      <c r="R370" s="340" t="s">
        <v>110</v>
      </c>
      <c r="S370" s="337"/>
      <c r="T370" s="338"/>
      <c r="U370" s="86">
        <v>1310</v>
      </c>
    </row>
    <row r="371" spans="1:21" ht="14.25" customHeight="1" x14ac:dyDescent="0.25">
      <c r="A371" s="85" t="s">
        <v>110</v>
      </c>
      <c r="B371" s="85" t="s">
        <v>110</v>
      </c>
      <c r="C371" s="321" t="s">
        <v>223</v>
      </c>
      <c r="D371" s="337"/>
      <c r="E371" s="337"/>
      <c r="F371" s="337"/>
      <c r="G371" s="337"/>
      <c r="H371" s="337"/>
      <c r="I371" s="337"/>
      <c r="J371" s="337"/>
      <c r="K371" s="337"/>
      <c r="L371" s="338"/>
      <c r="M371" s="341" t="s">
        <v>110</v>
      </c>
      <c r="N371" s="337"/>
      <c r="O371" s="338"/>
      <c r="P371" s="342">
        <v>72955.56</v>
      </c>
      <c r="Q371" s="338"/>
      <c r="R371" s="325"/>
      <c r="S371" s="337"/>
      <c r="T371" s="338"/>
      <c r="U371" s="84">
        <v>6566</v>
      </c>
    </row>
    <row r="372" spans="1:21" ht="50.25" customHeight="1" x14ac:dyDescent="0.25">
      <c r="A372" s="93" t="s">
        <v>344</v>
      </c>
      <c r="B372" s="92" t="s">
        <v>901</v>
      </c>
      <c r="C372" s="321" t="s">
        <v>900</v>
      </c>
      <c r="D372" s="337"/>
      <c r="E372" s="338"/>
      <c r="F372" s="323" t="s">
        <v>295</v>
      </c>
      <c r="G372" s="338"/>
      <c r="H372" s="324">
        <v>0.12</v>
      </c>
      <c r="I372" s="338"/>
      <c r="J372" s="324">
        <v>1</v>
      </c>
      <c r="K372" s="338"/>
      <c r="L372" s="84">
        <v>0.12</v>
      </c>
      <c r="M372" s="325"/>
      <c r="N372" s="338"/>
      <c r="O372" s="91"/>
      <c r="P372" s="325"/>
      <c r="Q372" s="338"/>
      <c r="R372" s="325"/>
      <c r="S372" s="337"/>
      <c r="T372" s="338"/>
      <c r="U372" s="87"/>
    </row>
    <row r="373" spans="1:21" ht="14.25" customHeight="1" x14ac:dyDescent="0.25">
      <c r="A373" s="88" t="s">
        <v>110</v>
      </c>
      <c r="B373" s="88" t="s">
        <v>157</v>
      </c>
      <c r="C373" s="335" t="s">
        <v>285</v>
      </c>
      <c r="D373" s="337"/>
      <c r="E373" s="338"/>
      <c r="F373" s="336" t="s">
        <v>280</v>
      </c>
      <c r="G373" s="338"/>
      <c r="H373" s="334"/>
      <c r="I373" s="338"/>
      <c r="J373" s="334"/>
      <c r="K373" s="338"/>
      <c r="L373" s="86">
        <v>6.6719999999999997</v>
      </c>
      <c r="M373" s="334"/>
      <c r="N373" s="338"/>
      <c r="O373" s="88" t="s">
        <v>110</v>
      </c>
      <c r="P373" s="334"/>
      <c r="Q373" s="338"/>
      <c r="R373" s="334"/>
      <c r="S373" s="337"/>
      <c r="T373" s="338"/>
      <c r="U373" s="86">
        <v>3757.8</v>
      </c>
    </row>
    <row r="374" spans="1:21" ht="14.25" customHeight="1" x14ac:dyDescent="0.25">
      <c r="A374" s="88" t="s">
        <v>110</v>
      </c>
      <c r="B374" s="88" t="s">
        <v>421</v>
      </c>
      <c r="C374" s="335" t="s">
        <v>420</v>
      </c>
      <c r="D374" s="337"/>
      <c r="E374" s="338"/>
      <c r="F374" s="336" t="s">
        <v>280</v>
      </c>
      <c r="G374" s="338"/>
      <c r="H374" s="339">
        <v>55.6</v>
      </c>
      <c r="I374" s="338"/>
      <c r="J374" s="339">
        <v>1</v>
      </c>
      <c r="K374" s="338"/>
      <c r="L374" s="86">
        <v>6.6719999999999997</v>
      </c>
      <c r="M374" s="334"/>
      <c r="N374" s="338"/>
      <c r="O374" s="88" t="s">
        <v>110</v>
      </c>
      <c r="P374" s="339">
        <v>563.22</v>
      </c>
      <c r="Q374" s="338"/>
      <c r="R374" s="339">
        <v>1</v>
      </c>
      <c r="S374" s="337"/>
      <c r="T374" s="338"/>
      <c r="U374" s="86">
        <v>3757.8</v>
      </c>
    </row>
    <row r="375" spans="1:21" ht="14.25" customHeight="1" x14ac:dyDescent="0.25">
      <c r="A375" s="88" t="s">
        <v>110</v>
      </c>
      <c r="B375" s="88" t="s">
        <v>138</v>
      </c>
      <c r="C375" s="335" t="s">
        <v>282</v>
      </c>
      <c r="D375" s="337"/>
      <c r="E375" s="338"/>
      <c r="F375" s="336" t="s">
        <v>110</v>
      </c>
      <c r="G375" s="338"/>
      <c r="H375" s="334"/>
      <c r="I375" s="338"/>
      <c r="J375" s="334"/>
      <c r="K375" s="338"/>
      <c r="L375" s="87"/>
      <c r="M375" s="334"/>
      <c r="N375" s="338"/>
      <c r="O375" s="88" t="s">
        <v>110</v>
      </c>
      <c r="P375" s="334"/>
      <c r="Q375" s="338"/>
      <c r="R375" s="334"/>
      <c r="S375" s="337"/>
      <c r="T375" s="338"/>
      <c r="U375" s="86">
        <v>153.43</v>
      </c>
    </row>
    <row r="376" spans="1:21" ht="14.25" customHeight="1" x14ac:dyDescent="0.25">
      <c r="A376" s="88" t="s">
        <v>110</v>
      </c>
      <c r="B376" s="88" t="s">
        <v>134</v>
      </c>
      <c r="C376" s="335" t="s">
        <v>281</v>
      </c>
      <c r="D376" s="337"/>
      <c r="E376" s="338"/>
      <c r="F376" s="336" t="s">
        <v>280</v>
      </c>
      <c r="G376" s="338"/>
      <c r="H376" s="334"/>
      <c r="I376" s="338"/>
      <c r="J376" s="334"/>
      <c r="K376" s="338"/>
      <c r="L376" s="86">
        <v>0.90480000000000005</v>
      </c>
      <c r="M376" s="334"/>
      <c r="N376" s="338"/>
      <c r="O376" s="88" t="s">
        <v>110</v>
      </c>
      <c r="P376" s="334"/>
      <c r="Q376" s="338"/>
      <c r="R376" s="334"/>
      <c r="S376" s="337"/>
      <c r="T376" s="338"/>
      <c r="U376" s="86">
        <v>518.19000000000005</v>
      </c>
    </row>
    <row r="377" spans="1:21" ht="18.95" customHeight="1" x14ac:dyDescent="0.25">
      <c r="A377" s="88" t="s">
        <v>110</v>
      </c>
      <c r="B377" s="88" t="s">
        <v>365</v>
      </c>
      <c r="C377" s="335" t="s">
        <v>364</v>
      </c>
      <c r="D377" s="337"/>
      <c r="E377" s="338"/>
      <c r="F377" s="336" t="s">
        <v>332</v>
      </c>
      <c r="G377" s="338"/>
      <c r="H377" s="339">
        <v>0.37</v>
      </c>
      <c r="I377" s="338"/>
      <c r="J377" s="339">
        <v>1</v>
      </c>
      <c r="K377" s="338"/>
      <c r="L377" s="86">
        <v>4.4400000000000002E-2</v>
      </c>
      <c r="M377" s="334"/>
      <c r="N377" s="338"/>
      <c r="O377" s="88" t="s">
        <v>110</v>
      </c>
      <c r="P377" s="339">
        <v>1631.99</v>
      </c>
      <c r="Q377" s="338"/>
      <c r="R377" s="334"/>
      <c r="S377" s="337"/>
      <c r="T377" s="338"/>
      <c r="U377" s="86">
        <v>72.459999999999994</v>
      </c>
    </row>
    <row r="378" spans="1:21" ht="14.25" customHeight="1" x14ac:dyDescent="0.25">
      <c r="A378" s="88" t="s">
        <v>110</v>
      </c>
      <c r="B378" s="88" t="s">
        <v>360</v>
      </c>
      <c r="C378" s="335" t="s">
        <v>359</v>
      </c>
      <c r="D378" s="337"/>
      <c r="E378" s="338"/>
      <c r="F378" s="336" t="s">
        <v>280</v>
      </c>
      <c r="G378" s="338"/>
      <c r="H378" s="339">
        <v>0.37</v>
      </c>
      <c r="I378" s="338"/>
      <c r="J378" s="339">
        <v>1</v>
      </c>
      <c r="K378" s="338"/>
      <c r="L378" s="86">
        <v>4.4400000000000002E-2</v>
      </c>
      <c r="M378" s="334"/>
      <c r="N378" s="338"/>
      <c r="O378" s="88" t="s">
        <v>110</v>
      </c>
      <c r="P378" s="339">
        <v>756.56</v>
      </c>
      <c r="Q378" s="338"/>
      <c r="R378" s="339">
        <v>1</v>
      </c>
      <c r="S378" s="337"/>
      <c r="T378" s="338"/>
      <c r="U378" s="86">
        <v>33.590000000000003</v>
      </c>
    </row>
    <row r="379" spans="1:21" ht="18.95" customHeight="1" x14ac:dyDescent="0.25">
      <c r="A379" s="88" t="s">
        <v>110</v>
      </c>
      <c r="B379" s="88" t="s">
        <v>338</v>
      </c>
      <c r="C379" s="335" t="s">
        <v>337</v>
      </c>
      <c r="D379" s="337"/>
      <c r="E379" s="338"/>
      <c r="F379" s="336" t="s">
        <v>332</v>
      </c>
      <c r="G379" s="338"/>
      <c r="H379" s="339">
        <v>0.37</v>
      </c>
      <c r="I379" s="338"/>
      <c r="J379" s="339">
        <v>1</v>
      </c>
      <c r="K379" s="338"/>
      <c r="L379" s="86">
        <v>4.4400000000000002E-2</v>
      </c>
      <c r="M379" s="334"/>
      <c r="N379" s="338"/>
      <c r="O379" s="88" t="s">
        <v>110</v>
      </c>
      <c r="P379" s="339">
        <v>656.62</v>
      </c>
      <c r="Q379" s="338"/>
      <c r="R379" s="334"/>
      <c r="S379" s="337"/>
      <c r="T379" s="338"/>
      <c r="U379" s="86">
        <v>29.15</v>
      </c>
    </row>
    <row r="380" spans="1:21" ht="14.25" customHeight="1" x14ac:dyDescent="0.25">
      <c r="A380" s="88" t="s">
        <v>110</v>
      </c>
      <c r="B380" s="88" t="s">
        <v>336</v>
      </c>
      <c r="C380" s="335" t="s">
        <v>335</v>
      </c>
      <c r="D380" s="337"/>
      <c r="E380" s="338"/>
      <c r="F380" s="336" t="s">
        <v>280</v>
      </c>
      <c r="G380" s="338"/>
      <c r="H380" s="339">
        <v>0.37</v>
      </c>
      <c r="I380" s="338"/>
      <c r="J380" s="339">
        <v>1</v>
      </c>
      <c r="K380" s="338"/>
      <c r="L380" s="86">
        <v>4.4400000000000002E-2</v>
      </c>
      <c r="M380" s="334"/>
      <c r="N380" s="338"/>
      <c r="O380" s="88" t="s">
        <v>110</v>
      </c>
      <c r="P380" s="339">
        <v>563.22</v>
      </c>
      <c r="Q380" s="338"/>
      <c r="R380" s="339">
        <v>1</v>
      </c>
      <c r="S380" s="337"/>
      <c r="T380" s="338"/>
      <c r="U380" s="86">
        <v>25.01</v>
      </c>
    </row>
    <row r="381" spans="1:21" ht="18.95" customHeight="1" x14ac:dyDescent="0.25">
      <c r="A381" s="88" t="s">
        <v>110</v>
      </c>
      <c r="B381" s="88" t="s">
        <v>787</v>
      </c>
      <c r="C381" s="335" t="s">
        <v>786</v>
      </c>
      <c r="D381" s="337"/>
      <c r="E381" s="338"/>
      <c r="F381" s="336" t="s">
        <v>332</v>
      </c>
      <c r="G381" s="338"/>
      <c r="H381" s="339">
        <v>3.98</v>
      </c>
      <c r="I381" s="338"/>
      <c r="J381" s="339">
        <v>1</v>
      </c>
      <c r="K381" s="338"/>
      <c r="L381" s="86">
        <v>0.47760000000000002</v>
      </c>
      <c r="M381" s="334"/>
      <c r="N381" s="338"/>
      <c r="O381" s="88" t="s">
        <v>110</v>
      </c>
      <c r="P381" s="339">
        <v>41.45</v>
      </c>
      <c r="Q381" s="338"/>
      <c r="R381" s="334"/>
      <c r="S381" s="337"/>
      <c r="T381" s="338"/>
      <c r="U381" s="86">
        <v>19.8</v>
      </c>
    </row>
    <row r="382" spans="1:21" ht="14.25" customHeight="1" x14ac:dyDescent="0.25">
      <c r="A382" s="88" t="s">
        <v>110</v>
      </c>
      <c r="B382" s="88" t="s">
        <v>899</v>
      </c>
      <c r="C382" s="335" t="s">
        <v>898</v>
      </c>
      <c r="D382" s="337"/>
      <c r="E382" s="338"/>
      <c r="F382" s="336" t="s">
        <v>332</v>
      </c>
      <c r="G382" s="338"/>
      <c r="H382" s="339">
        <v>1.23</v>
      </c>
      <c r="I382" s="338"/>
      <c r="J382" s="339">
        <v>1</v>
      </c>
      <c r="K382" s="338"/>
      <c r="L382" s="86">
        <v>0.14760000000000001</v>
      </c>
      <c r="M382" s="339">
        <v>23.89</v>
      </c>
      <c r="N382" s="338"/>
      <c r="O382" s="88" t="s">
        <v>718</v>
      </c>
      <c r="P382" s="339">
        <v>32.01</v>
      </c>
      <c r="Q382" s="338"/>
      <c r="R382" s="334"/>
      <c r="S382" s="337"/>
      <c r="T382" s="338"/>
      <c r="U382" s="86">
        <v>4.72</v>
      </c>
    </row>
    <row r="383" spans="1:21" ht="14.25" customHeight="1" x14ac:dyDescent="0.25">
      <c r="A383" s="88" t="s">
        <v>110</v>
      </c>
      <c r="B383" s="88" t="s">
        <v>897</v>
      </c>
      <c r="C383" s="335" t="s">
        <v>896</v>
      </c>
      <c r="D383" s="337"/>
      <c r="E383" s="338"/>
      <c r="F383" s="336" t="s">
        <v>332</v>
      </c>
      <c r="G383" s="338"/>
      <c r="H383" s="339">
        <v>6.8</v>
      </c>
      <c r="I383" s="338"/>
      <c r="J383" s="339">
        <v>1</v>
      </c>
      <c r="K383" s="338"/>
      <c r="L383" s="86">
        <v>0.81599999999999995</v>
      </c>
      <c r="M383" s="339">
        <v>26.76</v>
      </c>
      <c r="N383" s="338"/>
      <c r="O383" s="88" t="s">
        <v>883</v>
      </c>
      <c r="P383" s="339">
        <v>33.450000000000003</v>
      </c>
      <c r="Q383" s="338"/>
      <c r="R383" s="334"/>
      <c r="S383" s="337"/>
      <c r="T383" s="338"/>
      <c r="U383" s="86">
        <v>27.3</v>
      </c>
    </row>
    <row r="384" spans="1:21" ht="14.25" customHeight="1" x14ac:dyDescent="0.25">
      <c r="A384" s="88" t="s">
        <v>110</v>
      </c>
      <c r="B384" s="88" t="s">
        <v>336</v>
      </c>
      <c r="C384" s="335" t="s">
        <v>335</v>
      </c>
      <c r="D384" s="337"/>
      <c r="E384" s="338"/>
      <c r="F384" s="336" t="s">
        <v>280</v>
      </c>
      <c r="G384" s="338"/>
      <c r="H384" s="339">
        <v>6.8</v>
      </c>
      <c r="I384" s="338"/>
      <c r="J384" s="339">
        <v>1</v>
      </c>
      <c r="K384" s="338"/>
      <c r="L384" s="86">
        <v>0.81599999999999995</v>
      </c>
      <c r="M384" s="334"/>
      <c r="N384" s="338"/>
      <c r="O384" s="88" t="s">
        <v>110</v>
      </c>
      <c r="P384" s="339">
        <v>563.22</v>
      </c>
      <c r="Q384" s="338"/>
      <c r="R384" s="339">
        <v>1</v>
      </c>
      <c r="S384" s="337"/>
      <c r="T384" s="338"/>
      <c r="U384" s="86">
        <v>459.59</v>
      </c>
    </row>
    <row r="385" spans="1:21" ht="14.25" customHeight="1" x14ac:dyDescent="0.25">
      <c r="A385" s="88" t="s">
        <v>110</v>
      </c>
      <c r="B385" s="88" t="s">
        <v>108</v>
      </c>
      <c r="C385" s="335" t="s">
        <v>279</v>
      </c>
      <c r="D385" s="337"/>
      <c r="E385" s="338"/>
      <c r="F385" s="336" t="s">
        <v>110</v>
      </c>
      <c r="G385" s="338"/>
      <c r="H385" s="334"/>
      <c r="I385" s="338"/>
      <c r="J385" s="334"/>
      <c r="K385" s="338"/>
      <c r="L385" s="87"/>
      <c r="M385" s="334"/>
      <c r="N385" s="338"/>
      <c r="O385" s="88" t="s">
        <v>110</v>
      </c>
      <c r="P385" s="334"/>
      <c r="Q385" s="338"/>
      <c r="R385" s="334"/>
      <c r="S385" s="337"/>
      <c r="T385" s="338"/>
      <c r="U385" s="86">
        <v>317</v>
      </c>
    </row>
    <row r="386" spans="1:21" ht="27.6" customHeight="1" x14ac:dyDescent="0.25">
      <c r="A386" s="88" t="s">
        <v>110</v>
      </c>
      <c r="B386" s="88" t="s">
        <v>895</v>
      </c>
      <c r="C386" s="335" t="s">
        <v>894</v>
      </c>
      <c r="D386" s="337"/>
      <c r="E386" s="338"/>
      <c r="F386" s="336" t="s">
        <v>276</v>
      </c>
      <c r="G386" s="338"/>
      <c r="H386" s="339">
        <v>1.2999999999999999E-4</v>
      </c>
      <c r="I386" s="338"/>
      <c r="J386" s="339">
        <v>1</v>
      </c>
      <c r="K386" s="338"/>
      <c r="L386" s="86">
        <v>1.5999999999999999E-5</v>
      </c>
      <c r="M386" s="339">
        <v>530491.82999999996</v>
      </c>
      <c r="N386" s="338"/>
      <c r="O386" s="88" t="s">
        <v>891</v>
      </c>
      <c r="P386" s="339">
        <v>366039.36</v>
      </c>
      <c r="Q386" s="338"/>
      <c r="R386" s="334"/>
      <c r="S386" s="337"/>
      <c r="T386" s="338"/>
      <c r="U386" s="86">
        <v>5.86</v>
      </c>
    </row>
    <row r="387" spans="1:21" ht="18.95" customHeight="1" x14ac:dyDescent="0.25">
      <c r="A387" s="88" t="s">
        <v>110</v>
      </c>
      <c r="B387" s="88" t="s">
        <v>893</v>
      </c>
      <c r="C387" s="335" t="s">
        <v>892</v>
      </c>
      <c r="D387" s="337"/>
      <c r="E387" s="338"/>
      <c r="F387" s="336" t="s">
        <v>276</v>
      </c>
      <c r="G387" s="338"/>
      <c r="H387" s="339">
        <v>6.0000000000000002E-5</v>
      </c>
      <c r="I387" s="338"/>
      <c r="J387" s="339">
        <v>1</v>
      </c>
      <c r="K387" s="338"/>
      <c r="L387" s="86">
        <v>6.9999999999999999E-6</v>
      </c>
      <c r="M387" s="339">
        <v>945143.92</v>
      </c>
      <c r="N387" s="338"/>
      <c r="O387" s="88" t="s">
        <v>891</v>
      </c>
      <c r="P387" s="339">
        <v>652149.30000000005</v>
      </c>
      <c r="Q387" s="338"/>
      <c r="R387" s="334"/>
      <c r="S387" s="337"/>
      <c r="T387" s="338"/>
      <c r="U387" s="86">
        <v>4.57</v>
      </c>
    </row>
    <row r="388" spans="1:21" ht="14.25" customHeight="1" x14ac:dyDescent="0.25">
      <c r="A388" s="88" t="s">
        <v>110</v>
      </c>
      <c r="B388" s="88" t="s">
        <v>890</v>
      </c>
      <c r="C388" s="335" t="s">
        <v>889</v>
      </c>
      <c r="D388" s="337"/>
      <c r="E388" s="338"/>
      <c r="F388" s="336" t="s">
        <v>328</v>
      </c>
      <c r="G388" s="338"/>
      <c r="H388" s="339">
        <v>0.55000000000000004</v>
      </c>
      <c r="I388" s="338"/>
      <c r="J388" s="339">
        <v>1</v>
      </c>
      <c r="K388" s="338"/>
      <c r="L388" s="86">
        <v>6.6000000000000003E-2</v>
      </c>
      <c r="M388" s="339">
        <v>253.96</v>
      </c>
      <c r="N388" s="338"/>
      <c r="O388" s="88" t="s">
        <v>61</v>
      </c>
      <c r="P388" s="339">
        <v>304.75</v>
      </c>
      <c r="Q388" s="338"/>
      <c r="R388" s="334"/>
      <c r="S388" s="337"/>
      <c r="T388" s="338"/>
      <c r="U388" s="86">
        <v>20.11</v>
      </c>
    </row>
    <row r="389" spans="1:21" ht="18.95" customHeight="1" x14ac:dyDescent="0.25">
      <c r="A389" s="88" t="s">
        <v>110</v>
      </c>
      <c r="B389" s="88" t="s">
        <v>888</v>
      </c>
      <c r="C389" s="335" t="s">
        <v>887</v>
      </c>
      <c r="D389" s="337"/>
      <c r="E389" s="338"/>
      <c r="F389" s="336" t="s">
        <v>258</v>
      </c>
      <c r="G389" s="338"/>
      <c r="H389" s="339">
        <v>2.09</v>
      </c>
      <c r="I389" s="338"/>
      <c r="J389" s="339">
        <v>1</v>
      </c>
      <c r="K389" s="338"/>
      <c r="L389" s="86">
        <v>0.25080000000000002</v>
      </c>
      <c r="M389" s="339">
        <v>79.88</v>
      </c>
      <c r="N389" s="338"/>
      <c r="O389" s="88" t="s">
        <v>886</v>
      </c>
      <c r="P389" s="339">
        <v>121.42</v>
      </c>
      <c r="Q389" s="338"/>
      <c r="R389" s="334"/>
      <c r="S389" s="337"/>
      <c r="T389" s="338"/>
      <c r="U389" s="86">
        <v>30.45</v>
      </c>
    </row>
    <row r="390" spans="1:21" ht="14.25" customHeight="1" x14ac:dyDescent="0.25">
      <c r="A390" s="88" t="s">
        <v>110</v>
      </c>
      <c r="B390" s="88" t="s">
        <v>800</v>
      </c>
      <c r="C390" s="335" t="s">
        <v>799</v>
      </c>
      <c r="D390" s="337"/>
      <c r="E390" s="338"/>
      <c r="F390" s="336" t="s">
        <v>258</v>
      </c>
      <c r="G390" s="338"/>
      <c r="H390" s="339">
        <v>7.21</v>
      </c>
      <c r="I390" s="338"/>
      <c r="J390" s="339">
        <v>1</v>
      </c>
      <c r="K390" s="338"/>
      <c r="L390" s="86">
        <v>0.86519999999999997</v>
      </c>
      <c r="M390" s="339">
        <v>174.93</v>
      </c>
      <c r="N390" s="338"/>
      <c r="O390" s="88" t="s">
        <v>798</v>
      </c>
      <c r="P390" s="339">
        <v>199.42</v>
      </c>
      <c r="Q390" s="338"/>
      <c r="R390" s="334"/>
      <c r="S390" s="337"/>
      <c r="T390" s="338"/>
      <c r="U390" s="86">
        <v>172.54</v>
      </c>
    </row>
    <row r="391" spans="1:21" ht="18.95" customHeight="1" x14ac:dyDescent="0.25">
      <c r="A391" s="88" t="s">
        <v>110</v>
      </c>
      <c r="B391" s="88" t="s">
        <v>885</v>
      </c>
      <c r="C391" s="335" t="s">
        <v>884</v>
      </c>
      <c r="D391" s="337"/>
      <c r="E391" s="338"/>
      <c r="F391" s="336" t="s">
        <v>276</v>
      </c>
      <c r="G391" s="338"/>
      <c r="H391" s="339">
        <v>2.7999999999999998E-4</v>
      </c>
      <c r="I391" s="338"/>
      <c r="J391" s="339">
        <v>1</v>
      </c>
      <c r="K391" s="338"/>
      <c r="L391" s="86">
        <v>3.4E-5</v>
      </c>
      <c r="M391" s="339">
        <v>195421.95</v>
      </c>
      <c r="N391" s="338"/>
      <c r="O391" s="88" t="s">
        <v>883</v>
      </c>
      <c r="P391" s="339">
        <v>244277.44</v>
      </c>
      <c r="Q391" s="338"/>
      <c r="R391" s="334"/>
      <c r="S391" s="337"/>
      <c r="T391" s="338"/>
      <c r="U391" s="86">
        <v>8.31</v>
      </c>
    </row>
    <row r="392" spans="1:21" ht="18.95" customHeight="1" x14ac:dyDescent="0.25">
      <c r="A392" s="88" t="s">
        <v>110</v>
      </c>
      <c r="B392" s="88" t="s">
        <v>350</v>
      </c>
      <c r="C392" s="335" t="s">
        <v>349</v>
      </c>
      <c r="D392" s="337"/>
      <c r="E392" s="338"/>
      <c r="F392" s="336" t="s">
        <v>262</v>
      </c>
      <c r="G392" s="338"/>
      <c r="H392" s="339">
        <v>1</v>
      </c>
      <c r="I392" s="338"/>
      <c r="J392" s="339">
        <v>1</v>
      </c>
      <c r="K392" s="338"/>
      <c r="L392" s="86">
        <v>75.156071999999995</v>
      </c>
      <c r="M392" s="334"/>
      <c r="N392" s="338"/>
      <c r="O392" s="88" t="s">
        <v>110</v>
      </c>
      <c r="P392" s="339">
        <v>1</v>
      </c>
      <c r="Q392" s="338"/>
      <c r="R392" s="334"/>
      <c r="S392" s="337"/>
      <c r="T392" s="338"/>
      <c r="U392" s="86">
        <v>75.16</v>
      </c>
    </row>
    <row r="393" spans="1:21" ht="14.25" customHeight="1" x14ac:dyDescent="0.25">
      <c r="A393" s="88" t="s">
        <v>110</v>
      </c>
      <c r="B393" s="88" t="s">
        <v>110</v>
      </c>
      <c r="C393" s="321" t="s">
        <v>268</v>
      </c>
      <c r="D393" s="337"/>
      <c r="E393" s="338"/>
      <c r="F393" s="336" t="s">
        <v>110</v>
      </c>
      <c r="G393" s="338"/>
      <c r="H393" s="334"/>
      <c r="I393" s="338"/>
      <c r="J393" s="334"/>
      <c r="K393" s="338"/>
      <c r="L393" s="87"/>
      <c r="M393" s="334"/>
      <c r="N393" s="338"/>
      <c r="O393" s="88" t="s">
        <v>110</v>
      </c>
      <c r="P393" s="334"/>
      <c r="Q393" s="338"/>
      <c r="R393" s="334"/>
      <c r="S393" s="337"/>
      <c r="T393" s="338"/>
      <c r="U393" s="84">
        <v>4746.42</v>
      </c>
    </row>
    <row r="394" spans="1:21" ht="14.25" customHeight="1" x14ac:dyDescent="0.25">
      <c r="A394" s="90" t="s">
        <v>110</v>
      </c>
      <c r="B394" s="90" t="s">
        <v>110</v>
      </c>
      <c r="C394" s="335" t="s">
        <v>267</v>
      </c>
      <c r="D394" s="337"/>
      <c r="E394" s="338"/>
      <c r="F394" s="336" t="s">
        <v>110</v>
      </c>
      <c r="G394" s="338"/>
      <c r="H394" s="334"/>
      <c r="I394" s="338"/>
      <c r="J394" s="335" t="s">
        <v>110</v>
      </c>
      <c r="K394" s="338"/>
      <c r="L394" s="88" t="s">
        <v>110</v>
      </c>
      <c r="M394" s="335" t="s">
        <v>110</v>
      </c>
      <c r="N394" s="338"/>
      <c r="O394" s="90" t="s">
        <v>110</v>
      </c>
      <c r="P394" s="334"/>
      <c r="Q394" s="338"/>
      <c r="R394" s="335" t="s">
        <v>110</v>
      </c>
      <c r="S394" s="337"/>
      <c r="T394" s="338"/>
      <c r="U394" s="86">
        <v>4276</v>
      </c>
    </row>
    <row r="395" spans="1:21" ht="28.35" customHeight="1" x14ac:dyDescent="0.25">
      <c r="A395" s="90" t="s">
        <v>110</v>
      </c>
      <c r="B395" s="88" t="s">
        <v>266</v>
      </c>
      <c r="C395" s="335" t="s">
        <v>265</v>
      </c>
      <c r="D395" s="337"/>
      <c r="E395" s="338"/>
      <c r="F395" s="336" t="s">
        <v>262</v>
      </c>
      <c r="G395" s="338"/>
      <c r="H395" s="339">
        <v>97</v>
      </c>
      <c r="I395" s="338"/>
      <c r="J395" s="339">
        <v>1</v>
      </c>
      <c r="K395" s="338"/>
      <c r="L395" s="86">
        <v>97</v>
      </c>
      <c r="M395" s="334"/>
      <c r="N395" s="338"/>
      <c r="O395" s="88" t="s">
        <v>110</v>
      </c>
      <c r="P395" s="334"/>
      <c r="Q395" s="338"/>
      <c r="R395" s="340" t="s">
        <v>110</v>
      </c>
      <c r="S395" s="337"/>
      <c r="T395" s="338"/>
      <c r="U395" s="86">
        <v>4148</v>
      </c>
    </row>
    <row r="396" spans="1:21" ht="28.35" customHeight="1" x14ac:dyDescent="0.25">
      <c r="A396" s="90" t="s">
        <v>110</v>
      </c>
      <c r="B396" s="88" t="s">
        <v>264</v>
      </c>
      <c r="C396" s="335" t="s">
        <v>263</v>
      </c>
      <c r="D396" s="337"/>
      <c r="E396" s="338"/>
      <c r="F396" s="336" t="s">
        <v>262</v>
      </c>
      <c r="G396" s="338"/>
      <c r="H396" s="339">
        <v>51</v>
      </c>
      <c r="I396" s="338"/>
      <c r="J396" s="339">
        <v>1</v>
      </c>
      <c r="K396" s="338"/>
      <c r="L396" s="86">
        <v>51</v>
      </c>
      <c r="M396" s="334"/>
      <c r="N396" s="338"/>
      <c r="O396" s="88" t="s">
        <v>110</v>
      </c>
      <c r="P396" s="334"/>
      <c r="Q396" s="338"/>
      <c r="R396" s="340" t="s">
        <v>110</v>
      </c>
      <c r="S396" s="337"/>
      <c r="T396" s="338"/>
      <c r="U396" s="86">
        <v>2181</v>
      </c>
    </row>
    <row r="397" spans="1:21" ht="14.25" customHeight="1" x14ac:dyDescent="0.25">
      <c r="A397" s="85" t="s">
        <v>110</v>
      </c>
      <c r="B397" s="85" t="s">
        <v>110</v>
      </c>
      <c r="C397" s="321" t="s">
        <v>223</v>
      </c>
      <c r="D397" s="337"/>
      <c r="E397" s="337"/>
      <c r="F397" s="337"/>
      <c r="G397" s="337"/>
      <c r="H397" s="337"/>
      <c r="I397" s="337"/>
      <c r="J397" s="337"/>
      <c r="K397" s="337"/>
      <c r="L397" s="338"/>
      <c r="M397" s="341" t="s">
        <v>110</v>
      </c>
      <c r="N397" s="337"/>
      <c r="O397" s="338"/>
      <c r="P397" s="342">
        <v>92291.67</v>
      </c>
      <c r="Q397" s="338"/>
      <c r="R397" s="325"/>
      <c r="S397" s="337"/>
      <c r="T397" s="338"/>
      <c r="U397" s="84">
        <v>11075</v>
      </c>
    </row>
    <row r="398" spans="1:21" ht="17.45" customHeight="1" x14ac:dyDescent="0.25">
      <c r="A398" s="93" t="s">
        <v>313</v>
      </c>
      <c r="B398" s="92" t="s">
        <v>882</v>
      </c>
      <c r="C398" s="321" t="s">
        <v>881</v>
      </c>
      <c r="D398" s="337"/>
      <c r="E398" s="338"/>
      <c r="F398" s="323" t="s">
        <v>290</v>
      </c>
      <c r="G398" s="338"/>
      <c r="H398" s="324">
        <v>3</v>
      </c>
      <c r="I398" s="338"/>
      <c r="J398" s="324">
        <v>1</v>
      </c>
      <c r="K398" s="338"/>
      <c r="L398" s="84">
        <v>3</v>
      </c>
      <c r="M398" s="325"/>
      <c r="N398" s="338"/>
      <c r="O398" s="91"/>
      <c r="P398" s="325"/>
      <c r="Q398" s="338"/>
      <c r="R398" s="325"/>
      <c r="S398" s="337"/>
      <c r="T398" s="338"/>
      <c r="U398" s="87"/>
    </row>
    <row r="399" spans="1:21" ht="14.25" customHeight="1" x14ac:dyDescent="0.25">
      <c r="A399" s="88" t="s">
        <v>110</v>
      </c>
      <c r="B399" s="88" t="s">
        <v>157</v>
      </c>
      <c r="C399" s="335" t="s">
        <v>285</v>
      </c>
      <c r="D399" s="337"/>
      <c r="E399" s="338"/>
      <c r="F399" s="336" t="s">
        <v>280</v>
      </c>
      <c r="G399" s="338"/>
      <c r="H399" s="334"/>
      <c r="I399" s="338"/>
      <c r="J399" s="334"/>
      <c r="K399" s="338"/>
      <c r="L399" s="86">
        <v>3.39</v>
      </c>
      <c r="M399" s="334"/>
      <c r="N399" s="338"/>
      <c r="O399" s="88" t="s">
        <v>110</v>
      </c>
      <c r="P399" s="334"/>
      <c r="Q399" s="338"/>
      <c r="R399" s="334"/>
      <c r="S399" s="337"/>
      <c r="T399" s="338"/>
      <c r="U399" s="86">
        <v>1909.32</v>
      </c>
    </row>
    <row r="400" spans="1:21" ht="14.25" customHeight="1" x14ac:dyDescent="0.25">
      <c r="A400" s="88" t="s">
        <v>110</v>
      </c>
      <c r="B400" s="88" t="s">
        <v>421</v>
      </c>
      <c r="C400" s="335" t="s">
        <v>420</v>
      </c>
      <c r="D400" s="337"/>
      <c r="E400" s="338"/>
      <c r="F400" s="336" t="s">
        <v>280</v>
      </c>
      <c r="G400" s="338"/>
      <c r="H400" s="339">
        <v>1.1299999999999999</v>
      </c>
      <c r="I400" s="338"/>
      <c r="J400" s="339">
        <v>1</v>
      </c>
      <c r="K400" s="338"/>
      <c r="L400" s="86">
        <v>3.39</v>
      </c>
      <c r="M400" s="334"/>
      <c r="N400" s="338"/>
      <c r="O400" s="88" t="s">
        <v>110</v>
      </c>
      <c r="P400" s="339">
        <v>563.22</v>
      </c>
      <c r="Q400" s="338"/>
      <c r="R400" s="339">
        <v>1</v>
      </c>
      <c r="S400" s="337"/>
      <c r="T400" s="338"/>
      <c r="U400" s="86">
        <v>1909.32</v>
      </c>
    </row>
    <row r="401" spans="1:21" ht="14.25" customHeight="1" x14ac:dyDescent="0.25">
      <c r="A401" s="88" t="s">
        <v>110</v>
      </c>
      <c r="B401" s="88" t="s">
        <v>138</v>
      </c>
      <c r="C401" s="335" t="s">
        <v>282</v>
      </c>
      <c r="D401" s="337"/>
      <c r="E401" s="338"/>
      <c r="F401" s="336" t="s">
        <v>110</v>
      </c>
      <c r="G401" s="338"/>
      <c r="H401" s="334"/>
      <c r="I401" s="338"/>
      <c r="J401" s="334"/>
      <c r="K401" s="338"/>
      <c r="L401" s="87"/>
      <c r="M401" s="334"/>
      <c r="N401" s="338"/>
      <c r="O401" s="88" t="s">
        <v>110</v>
      </c>
      <c r="P401" s="334"/>
      <c r="Q401" s="338"/>
      <c r="R401" s="334"/>
      <c r="S401" s="337"/>
      <c r="T401" s="338"/>
      <c r="U401" s="86">
        <v>139.80000000000001</v>
      </c>
    </row>
    <row r="402" spans="1:21" ht="14.25" customHeight="1" x14ac:dyDescent="0.25">
      <c r="A402" s="88" t="s">
        <v>110</v>
      </c>
      <c r="B402" s="88" t="s">
        <v>134</v>
      </c>
      <c r="C402" s="335" t="s">
        <v>281</v>
      </c>
      <c r="D402" s="337"/>
      <c r="E402" s="338"/>
      <c r="F402" s="336" t="s">
        <v>280</v>
      </c>
      <c r="G402" s="338"/>
      <c r="H402" s="334"/>
      <c r="I402" s="338"/>
      <c r="J402" s="334"/>
      <c r="K402" s="338"/>
      <c r="L402" s="86">
        <v>0.15</v>
      </c>
      <c r="M402" s="334"/>
      <c r="N402" s="338"/>
      <c r="O402" s="88" t="s">
        <v>110</v>
      </c>
      <c r="P402" s="334"/>
      <c r="Q402" s="338"/>
      <c r="R402" s="334"/>
      <c r="S402" s="337"/>
      <c r="T402" s="338"/>
      <c r="U402" s="86">
        <v>94.19</v>
      </c>
    </row>
    <row r="403" spans="1:21" ht="18.95" customHeight="1" x14ac:dyDescent="0.25">
      <c r="A403" s="88" t="s">
        <v>110</v>
      </c>
      <c r="B403" s="88" t="s">
        <v>365</v>
      </c>
      <c r="C403" s="335" t="s">
        <v>364</v>
      </c>
      <c r="D403" s="337"/>
      <c r="E403" s="338"/>
      <c r="F403" s="336" t="s">
        <v>332</v>
      </c>
      <c r="G403" s="338"/>
      <c r="H403" s="339">
        <v>0.02</v>
      </c>
      <c r="I403" s="338"/>
      <c r="J403" s="339">
        <v>1</v>
      </c>
      <c r="K403" s="338"/>
      <c r="L403" s="86">
        <v>0.06</v>
      </c>
      <c r="M403" s="334"/>
      <c r="N403" s="338"/>
      <c r="O403" s="88" t="s">
        <v>110</v>
      </c>
      <c r="P403" s="339">
        <v>1631.99</v>
      </c>
      <c r="Q403" s="338"/>
      <c r="R403" s="334"/>
      <c r="S403" s="337"/>
      <c r="T403" s="338"/>
      <c r="U403" s="86">
        <v>97.92</v>
      </c>
    </row>
    <row r="404" spans="1:21" ht="14.25" customHeight="1" x14ac:dyDescent="0.25">
      <c r="A404" s="88" t="s">
        <v>110</v>
      </c>
      <c r="B404" s="88" t="s">
        <v>360</v>
      </c>
      <c r="C404" s="335" t="s">
        <v>359</v>
      </c>
      <c r="D404" s="337"/>
      <c r="E404" s="338"/>
      <c r="F404" s="336" t="s">
        <v>280</v>
      </c>
      <c r="G404" s="338"/>
      <c r="H404" s="339">
        <v>0.02</v>
      </c>
      <c r="I404" s="338"/>
      <c r="J404" s="339">
        <v>1</v>
      </c>
      <c r="K404" s="338"/>
      <c r="L404" s="86">
        <v>0.06</v>
      </c>
      <c r="M404" s="334"/>
      <c r="N404" s="338"/>
      <c r="O404" s="88" t="s">
        <v>110</v>
      </c>
      <c r="P404" s="339">
        <v>756.56</v>
      </c>
      <c r="Q404" s="338"/>
      <c r="R404" s="339">
        <v>1</v>
      </c>
      <c r="S404" s="337"/>
      <c r="T404" s="338"/>
      <c r="U404" s="86">
        <v>45.39</v>
      </c>
    </row>
    <row r="405" spans="1:21" ht="18.95" customHeight="1" x14ac:dyDescent="0.25">
      <c r="A405" s="88" t="s">
        <v>110</v>
      </c>
      <c r="B405" s="88" t="s">
        <v>880</v>
      </c>
      <c r="C405" s="335" t="s">
        <v>879</v>
      </c>
      <c r="D405" s="337"/>
      <c r="E405" s="338"/>
      <c r="F405" s="336" t="s">
        <v>332</v>
      </c>
      <c r="G405" s="338"/>
      <c r="H405" s="339">
        <v>0.01</v>
      </c>
      <c r="I405" s="338"/>
      <c r="J405" s="339">
        <v>1</v>
      </c>
      <c r="K405" s="338"/>
      <c r="L405" s="86">
        <v>0.03</v>
      </c>
      <c r="M405" s="339">
        <v>55.78</v>
      </c>
      <c r="N405" s="338"/>
      <c r="O405" s="88" t="s">
        <v>380</v>
      </c>
      <c r="P405" s="339">
        <v>82.55</v>
      </c>
      <c r="Q405" s="338"/>
      <c r="R405" s="334"/>
      <c r="S405" s="337"/>
      <c r="T405" s="338"/>
      <c r="U405" s="86">
        <v>2.48</v>
      </c>
    </row>
    <row r="406" spans="1:21" ht="14.25" customHeight="1" x14ac:dyDescent="0.25">
      <c r="A406" s="88" t="s">
        <v>110</v>
      </c>
      <c r="B406" s="88" t="s">
        <v>414</v>
      </c>
      <c r="C406" s="335" t="s">
        <v>413</v>
      </c>
      <c r="D406" s="337"/>
      <c r="E406" s="338"/>
      <c r="F406" s="336" t="s">
        <v>280</v>
      </c>
      <c r="G406" s="338"/>
      <c r="H406" s="339">
        <v>0.01</v>
      </c>
      <c r="I406" s="338"/>
      <c r="J406" s="339">
        <v>1</v>
      </c>
      <c r="K406" s="338"/>
      <c r="L406" s="86">
        <v>0.03</v>
      </c>
      <c r="M406" s="334"/>
      <c r="N406" s="338"/>
      <c r="O406" s="88" t="s">
        <v>110</v>
      </c>
      <c r="P406" s="339">
        <v>500.17</v>
      </c>
      <c r="Q406" s="338"/>
      <c r="R406" s="339">
        <v>1</v>
      </c>
      <c r="S406" s="337"/>
      <c r="T406" s="338"/>
      <c r="U406" s="86">
        <v>15.01</v>
      </c>
    </row>
    <row r="407" spans="1:21" ht="18.95" customHeight="1" x14ac:dyDescent="0.25">
      <c r="A407" s="88" t="s">
        <v>110</v>
      </c>
      <c r="B407" s="88" t="s">
        <v>338</v>
      </c>
      <c r="C407" s="335" t="s">
        <v>337</v>
      </c>
      <c r="D407" s="337"/>
      <c r="E407" s="338"/>
      <c r="F407" s="336" t="s">
        <v>332</v>
      </c>
      <c r="G407" s="338"/>
      <c r="H407" s="339">
        <v>0.02</v>
      </c>
      <c r="I407" s="338"/>
      <c r="J407" s="339">
        <v>1</v>
      </c>
      <c r="K407" s="338"/>
      <c r="L407" s="86">
        <v>0.06</v>
      </c>
      <c r="M407" s="334"/>
      <c r="N407" s="338"/>
      <c r="O407" s="88" t="s">
        <v>110</v>
      </c>
      <c r="P407" s="339">
        <v>656.62</v>
      </c>
      <c r="Q407" s="338"/>
      <c r="R407" s="334"/>
      <c r="S407" s="337"/>
      <c r="T407" s="338"/>
      <c r="U407" s="86">
        <v>39.4</v>
      </c>
    </row>
    <row r="408" spans="1:21" ht="14.25" customHeight="1" x14ac:dyDescent="0.25">
      <c r="A408" s="88" t="s">
        <v>110</v>
      </c>
      <c r="B408" s="88" t="s">
        <v>336</v>
      </c>
      <c r="C408" s="335" t="s">
        <v>335</v>
      </c>
      <c r="D408" s="337"/>
      <c r="E408" s="338"/>
      <c r="F408" s="336" t="s">
        <v>280</v>
      </c>
      <c r="G408" s="338"/>
      <c r="H408" s="339">
        <v>0.02</v>
      </c>
      <c r="I408" s="338"/>
      <c r="J408" s="339">
        <v>1</v>
      </c>
      <c r="K408" s="338"/>
      <c r="L408" s="86">
        <v>0.06</v>
      </c>
      <c r="M408" s="334"/>
      <c r="N408" s="338"/>
      <c r="O408" s="88" t="s">
        <v>110</v>
      </c>
      <c r="P408" s="339">
        <v>563.22</v>
      </c>
      <c r="Q408" s="338"/>
      <c r="R408" s="339">
        <v>1</v>
      </c>
      <c r="S408" s="337"/>
      <c r="T408" s="338"/>
      <c r="U408" s="86">
        <v>33.79</v>
      </c>
    </row>
    <row r="409" spans="1:21" ht="14.25" customHeight="1" x14ac:dyDescent="0.25">
      <c r="A409" s="88" t="s">
        <v>110</v>
      </c>
      <c r="B409" s="88" t="s">
        <v>108</v>
      </c>
      <c r="C409" s="335" t="s">
        <v>279</v>
      </c>
      <c r="D409" s="337"/>
      <c r="E409" s="338"/>
      <c r="F409" s="336" t="s">
        <v>110</v>
      </c>
      <c r="G409" s="338"/>
      <c r="H409" s="334"/>
      <c r="I409" s="338"/>
      <c r="J409" s="334"/>
      <c r="K409" s="338"/>
      <c r="L409" s="87"/>
      <c r="M409" s="334"/>
      <c r="N409" s="338"/>
      <c r="O409" s="88" t="s">
        <v>110</v>
      </c>
      <c r="P409" s="334"/>
      <c r="Q409" s="338"/>
      <c r="R409" s="334"/>
      <c r="S409" s="337"/>
      <c r="T409" s="338"/>
      <c r="U409" s="86">
        <v>425.44</v>
      </c>
    </row>
    <row r="410" spans="1:21" ht="36.6" customHeight="1" x14ac:dyDescent="0.25">
      <c r="A410" s="88" t="s">
        <v>110</v>
      </c>
      <c r="B410" s="88" t="s">
        <v>878</v>
      </c>
      <c r="C410" s="335" t="s">
        <v>877</v>
      </c>
      <c r="D410" s="337"/>
      <c r="E410" s="338"/>
      <c r="F410" s="336" t="s">
        <v>276</v>
      </c>
      <c r="G410" s="338"/>
      <c r="H410" s="339">
        <v>2.0999999999999999E-3</v>
      </c>
      <c r="I410" s="338"/>
      <c r="J410" s="339">
        <v>1</v>
      </c>
      <c r="K410" s="338"/>
      <c r="L410" s="86">
        <v>6.3E-3</v>
      </c>
      <c r="M410" s="339">
        <v>70842.5</v>
      </c>
      <c r="N410" s="338"/>
      <c r="O410" s="88" t="s">
        <v>876</v>
      </c>
      <c r="P410" s="339">
        <v>48172.9</v>
      </c>
      <c r="Q410" s="338"/>
      <c r="R410" s="334"/>
      <c r="S410" s="337"/>
      <c r="T410" s="338"/>
      <c r="U410" s="86">
        <v>303.49</v>
      </c>
    </row>
    <row r="411" spans="1:21" ht="14.25" customHeight="1" x14ac:dyDescent="0.25">
      <c r="A411" s="88" t="s">
        <v>110</v>
      </c>
      <c r="B411" s="88" t="s">
        <v>800</v>
      </c>
      <c r="C411" s="335" t="s">
        <v>799</v>
      </c>
      <c r="D411" s="337"/>
      <c r="E411" s="338"/>
      <c r="F411" s="336" t="s">
        <v>258</v>
      </c>
      <c r="G411" s="338"/>
      <c r="H411" s="339">
        <v>0.14000000000000001</v>
      </c>
      <c r="I411" s="338"/>
      <c r="J411" s="339">
        <v>1</v>
      </c>
      <c r="K411" s="338"/>
      <c r="L411" s="86">
        <v>0.42</v>
      </c>
      <c r="M411" s="339">
        <v>174.93</v>
      </c>
      <c r="N411" s="338"/>
      <c r="O411" s="88" t="s">
        <v>798</v>
      </c>
      <c r="P411" s="339">
        <v>199.42</v>
      </c>
      <c r="Q411" s="338"/>
      <c r="R411" s="334"/>
      <c r="S411" s="337"/>
      <c r="T411" s="338"/>
      <c r="U411" s="86">
        <v>83.76</v>
      </c>
    </row>
    <row r="412" spans="1:21" ht="18.95" customHeight="1" x14ac:dyDescent="0.25">
      <c r="A412" s="88" t="s">
        <v>110</v>
      </c>
      <c r="B412" s="88" t="s">
        <v>350</v>
      </c>
      <c r="C412" s="335" t="s">
        <v>349</v>
      </c>
      <c r="D412" s="337"/>
      <c r="E412" s="338"/>
      <c r="F412" s="336" t="s">
        <v>262</v>
      </c>
      <c r="G412" s="338"/>
      <c r="H412" s="339">
        <v>1</v>
      </c>
      <c r="I412" s="338"/>
      <c r="J412" s="339">
        <v>1</v>
      </c>
      <c r="K412" s="338"/>
      <c r="L412" s="86">
        <v>38.186399999999999</v>
      </c>
      <c r="M412" s="334"/>
      <c r="N412" s="338"/>
      <c r="O412" s="88" t="s">
        <v>110</v>
      </c>
      <c r="P412" s="339">
        <v>1</v>
      </c>
      <c r="Q412" s="338"/>
      <c r="R412" s="334"/>
      <c r="S412" s="337"/>
      <c r="T412" s="338"/>
      <c r="U412" s="86">
        <v>38.19</v>
      </c>
    </row>
    <row r="413" spans="1:21" ht="14.25" customHeight="1" x14ac:dyDescent="0.25">
      <c r="A413" s="88" t="s">
        <v>110</v>
      </c>
      <c r="B413" s="88" t="s">
        <v>110</v>
      </c>
      <c r="C413" s="321" t="s">
        <v>268</v>
      </c>
      <c r="D413" s="337"/>
      <c r="E413" s="338"/>
      <c r="F413" s="336" t="s">
        <v>110</v>
      </c>
      <c r="G413" s="338"/>
      <c r="H413" s="334"/>
      <c r="I413" s="338"/>
      <c r="J413" s="334"/>
      <c r="K413" s="338"/>
      <c r="L413" s="87"/>
      <c r="M413" s="334"/>
      <c r="N413" s="338"/>
      <c r="O413" s="88" t="s">
        <v>110</v>
      </c>
      <c r="P413" s="334"/>
      <c r="Q413" s="338"/>
      <c r="R413" s="334"/>
      <c r="S413" s="337"/>
      <c r="T413" s="338"/>
      <c r="U413" s="84">
        <v>2568.75</v>
      </c>
    </row>
    <row r="414" spans="1:21" ht="14.25" customHeight="1" x14ac:dyDescent="0.25">
      <c r="A414" s="90" t="s">
        <v>110</v>
      </c>
      <c r="B414" s="90" t="s">
        <v>110</v>
      </c>
      <c r="C414" s="335" t="s">
        <v>267</v>
      </c>
      <c r="D414" s="337"/>
      <c r="E414" s="338"/>
      <c r="F414" s="336" t="s">
        <v>110</v>
      </c>
      <c r="G414" s="338"/>
      <c r="H414" s="334"/>
      <c r="I414" s="338"/>
      <c r="J414" s="335" t="s">
        <v>110</v>
      </c>
      <c r="K414" s="338"/>
      <c r="L414" s="88" t="s">
        <v>110</v>
      </c>
      <c r="M414" s="335" t="s">
        <v>110</v>
      </c>
      <c r="N414" s="338"/>
      <c r="O414" s="90" t="s">
        <v>110</v>
      </c>
      <c r="P414" s="334"/>
      <c r="Q414" s="338"/>
      <c r="R414" s="335" t="s">
        <v>110</v>
      </c>
      <c r="S414" s="337"/>
      <c r="T414" s="338"/>
      <c r="U414" s="86">
        <v>2003</v>
      </c>
    </row>
    <row r="415" spans="1:21" ht="28.35" customHeight="1" x14ac:dyDescent="0.25">
      <c r="A415" s="90" t="s">
        <v>110</v>
      </c>
      <c r="B415" s="88" t="s">
        <v>266</v>
      </c>
      <c r="C415" s="335" t="s">
        <v>265</v>
      </c>
      <c r="D415" s="337"/>
      <c r="E415" s="338"/>
      <c r="F415" s="336" t="s">
        <v>262</v>
      </c>
      <c r="G415" s="338"/>
      <c r="H415" s="339">
        <v>97</v>
      </c>
      <c r="I415" s="338"/>
      <c r="J415" s="339">
        <v>1</v>
      </c>
      <c r="K415" s="338"/>
      <c r="L415" s="86">
        <v>97</v>
      </c>
      <c r="M415" s="334"/>
      <c r="N415" s="338"/>
      <c r="O415" s="88" t="s">
        <v>110</v>
      </c>
      <c r="P415" s="334"/>
      <c r="Q415" s="338"/>
      <c r="R415" s="340" t="s">
        <v>110</v>
      </c>
      <c r="S415" s="337"/>
      <c r="T415" s="338"/>
      <c r="U415" s="86">
        <v>1943</v>
      </c>
    </row>
    <row r="416" spans="1:21" ht="28.35" customHeight="1" x14ac:dyDescent="0.25">
      <c r="A416" s="90" t="s">
        <v>110</v>
      </c>
      <c r="B416" s="88" t="s">
        <v>264</v>
      </c>
      <c r="C416" s="335" t="s">
        <v>263</v>
      </c>
      <c r="D416" s="337"/>
      <c r="E416" s="338"/>
      <c r="F416" s="336" t="s">
        <v>262</v>
      </c>
      <c r="G416" s="338"/>
      <c r="H416" s="339">
        <v>51</v>
      </c>
      <c r="I416" s="338"/>
      <c r="J416" s="339">
        <v>1</v>
      </c>
      <c r="K416" s="338"/>
      <c r="L416" s="86">
        <v>51</v>
      </c>
      <c r="M416" s="334"/>
      <c r="N416" s="338"/>
      <c r="O416" s="88" t="s">
        <v>110</v>
      </c>
      <c r="P416" s="334"/>
      <c r="Q416" s="338"/>
      <c r="R416" s="340" t="s">
        <v>110</v>
      </c>
      <c r="S416" s="337"/>
      <c r="T416" s="338"/>
      <c r="U416" s="86">
        <v>1022</v>
      </c>
    </row>
    <row r="417" spans="1:21" ht="14.25" customHeight="1" x14ac:dyDescent="0.25">
      <c r="A417" s="85" t="s">
        <v>110</v>
      </c>
      <c r="B417" s="85" t="s">
        <v>110</v>
      </c>
      <c r="C417" s="321" t="s">
        <v>223</v>
      </c>
      <c r="D417" s="337"/>
      <c r="E417" s="337"/>
      <c r="F417" s="337"/>
      <c r="G417" s="337"/>
      <c r="H417" s="337"/>
      <c r="I417" s="337"/>
      <c r="J417" s="337"/>
      <c r="K417" s="337"/>
      <c r="L417" s="338"/>
      <c r="M417" s="341" t="s">
        <v>110</v>
      </c>
      <c r="N417" s="337"/>
      <c r="O417" s="338"/>
      <c r="P417" s="342">
        <v>1844.67</v>
      </c>
      <c r="Q417" s="338"/>
      <c r="R417" s="325"/>
      <c r="S417" s="337"/>
      <c r="T417" s="338"/>
      <c r="U417" s="84">
        <v>5534</v>
      </c>
    </row>
    <row r="418" spans="1:21" ht="14.25" customHeight="1" x14ac:dyDescent="0.25"/>
    <row r="419" spans="1:21" ht="14.25" customHeight="1" x14ac:dyDescent="0.25">
      <c r="A419" s="83" t="s">
        <v>110</v>
      </c>
      <c r="B419" s="83" t="s">
        <v>110</v>
      </c>
      <c r="C419" s="343" t="s">
        <v>220</v>
      </c>
      <c r="D419" s="337"/>
      <c r="E419" s="337"/>
      <c r="F419" s="337"/>
      <c r="G419" s="337"/>
      <c r="H419" s="337"/>
      <c r="I419" s="337"/>
      <c r="J419" s="337"/>
      <c r="K419" s="337"/>
      <c r="L419" s="337"/>
      <c r="M419" s="337"/>
      <c r="N419" s="337"/>
      <c r="O419" s="338"/>
      <c r="P419" s="344" t="s">
        <v>110</v>
      </c>
      <c r="Q419" s="338"/>
      <c r="R419" s="344" t="s">
        <v>110</v>
      </c>
      <c r="S419" s="337"/>
      <c r="T419" s="338"/>
      <c r="U419" s="82" t="s">
        <v>110</v>
      </c>
    </row>
    <row r="420" spans="1:21" ht="14.25" customHeight="1" x14ac:dyDescent="0.25">
      <c r="A420" s="83" t="s">
        <v>110</v>
      </c>
      <c r="B420" s="83" t="s">
        <v>110</v>
      </c>
      <c r="C420" s="343" t="s">
        <v>222</v>
      </c>
      <c r="D420" s="337"/>
      <c r="E420" s="337"/>
      <c r="F420" s="337"/>
      <c r="G420" s="337"/>
      <c r="H420" s="337"/>
      <c r="I420" s="337"/>
      <c r="J420" s="337"/>
      <c r="K420" s="337"/>
      <c r="L420" s="337"/>
      <c r="M420" s="337"/>
      <c r="N420" s="337"/>
      <c r="O420" s="338"/>
      <c r="P420" s="344" t="s">
        <v>110</v>
      </c>
      <c r="Q420" s="338"/>
      <c r="R420" s="344" t="s">
        <v>110</v>
      </c>
      <c r="S420" s="337"/>
      <c r="T420" s="338"/>
      <c r="U420" s="82" t="s">
        <v>875</v>
      </c>
    </row>
    <row r="421" spans="1:21" ht="14.25" customHeight="1" x14ac:dyDescent="0.25">
      <c r="A421" s="83" t="s">
        <v>110</v>
      </c>
      <c r="B421" s="83" t="s">
        <v>110</v>
      </c>
      <c r="C421" s="343" t="s">
        <v>256</v>
      </c>
      <c r="D421" s="337"/>
      <c r="E421" s="337"/>
      <c r="F421" s="337"/>
      <c r="G421" s="337"/>
      <c r="H421" s="337"/>
      <c r="I421" s="337"/>
      <c r="J421" s="337"/>
      <c r="K421" s="337"/>
      <c r="L421" s="337"/>
      <c r="M421" s="337"/>
      <c r="N421" s="337"/>
      <c r="O421" s="338"/>
      <c r="P421" s="344" t="s">
        <v>110</v>
      </c>
      <c r="Q421" s="338"/>
      <c r="R421" s="344" t="s">
        <v>110</v>
      </c>
      <c r="S421" s="337"/>
      <c r="T421" s="338"/>
      <c r="U421" s="82" t="s">
        <v>874</v>
      </c>
    </row>
    <row r="422" spans="1:21" ht="14.25" customHeight="1" x14ac:dyDescent="0.25">
      <c r="A422" s="83" t="s">
        <v>110</v>
      </c>
      <c r="B422" s="83" t="s">
        <v>110</v>
      </c>
      <c r="C422" s="343" t="s">
        <v>254</v>
      </c>
      <c r="D422" s="337"/>
      <c r="E422" s="337"/>
      <c r="F422" s="337"/>
      <c r="G422" s="337"/>
      <c r="H422" s="337"/>
      <c r="I422" s="337"/>
      <c r="J422" s="337"/>
      <c r="K422" s="337"/>
      <c r="L422" s="337"/>
      <c r="M422" s="337"/>
      <c r="N422" s="337"/>
      <c r="O422" s="338"/>
      <c r="P422" s="344" t="s">
        <v>110</v>
      </c>
      <c r="Q422" s="338"/>
      <c r="R422" s="344" t="s">
        <v>110</v>
      </c>
      <c r="S422" s="337"/>
      <c r="T422" s="338"/>
      <c r="U422" s="82" t="s">
        <v>873</v>
      </c>
    </row>
    <row r="423" spans="1:21" ht="14.25" customHeight="1" x14ac:dyDescent="0.25">
      <c r="A423" s="83" t="s">
        <v>110</v>
      </c>
      <c r="B423" s="83" t="s">
        <v>110</v>
      </c>
      <c r="C423" s="343" t="s">
        <v>252</v>
      </c>
      <c r="D423" s="337"/>
      <c r="E423" s="337"/>
      <c r="F423" s="337"/>
      <c r="G423" s="337"/>
      <c r="H423" s="337"/>
      <c r="I423" s="337"/>
      <c r="J423" s="337"/>
      <c r="K423" s="337"/>
      <c r="L423" s="337"/>
      <c r="M423" s="337"/>
      <c r="N423" s="337"/>
      <c r="O423" s="338"/>
      <c r="P423" s="344" t="s">
        <v>110</v>
      </c>
      <c r="Q423" s="338"/>
      <c r="R423" s="344" t="s">
        <v>110</v>
      </c>
      <c r="S423" s="337"/>
      <c r="T423" s="338"/>
      <c r="U423" s="82" t="s">
        <v>872</v>
      </c>
    </row>
    <row r="424" spans="1:21" ht="14.25" customHeight="1" x14ac:dyDescent="0.25">
      <c r="A424" s="83" t="s">
        <v>110</v>
      </c>
      <c r="B424" s="83" t="s">
        <v>110</v>
      </c>
      <c r="C424" s="343" t="s">
        <v>250</v>
      </c>
      <c r="D424" s="314"/>
      <c r="E424" s="314"/>
      <c r="F424" s="314"/>
      <c r="G424" s="314"/>
      <c r="H424" s="314"/>
      <c r="I424" s="314"/>
      <c r="J424" s="314"/>
      <c r="K424" s="314"/>
      <c r="L424" s="314"/>
      <c r="M424" s="314"/>
      <c r="N424" s="314"/>
      <c r="O424" s="322"/>
      <c r="P424" s="344" t="s">
        <v>110</v>
      </c>
      <c r="Q424" s="322"/>
      <c r="R424" s="344" t="s">
        <v>110</v>
      </c>
      <c r="S424" s="314"/>
      <c r="T424" s="322"/>
      <c r="U424" s="82" t="s">
        <v>871</v>
      </c>
    </row>
    <row r="425" spans="1:21" ht="14.25" customHeight="1" x14ac:dyDescent="0.25">
      <c r="A425" s="83" t="s">
        <v>110</v>
      </c>
      <c r="B425" s="83" t="s">
        <v>110</v>
      </c>
      <c r="C425" s="343" t="s">
        <v>244</v>
      </c>
      <c r="D425" s="314"/>
      <c r="E425" s="314"/>
      <c r="F425" s="314"/>
      <c r="G425" s="314"/>
      <c r="H425" s="314"/>
      <c r="I425" s="314"/>
      <c r="J425" s="314"/>
      <c r="K425" s="314"/>
      <c r="L425" s="314"/>
      <c r="M425" s="314"/>
      <c r="N425" s="314"/>
      <c r="O425" s="322"/>
      <c r="P425" s="344" t="s">
        <v>110</v>
      </c>
      <c r="Q425" s="322"/>
      <c r="R425" s="344" t="s">
        <v>110</v>
      </c>
      <c r="S425" s="314"/>
      <c r="T425" s="322"/>
      <c r="U425" s="82" t="s">
        <v>870</v>
      </c>
    </row>
    <row r="426" spans="1:21" ht="14.25" customHeight="1" x14ac:dyDescent="0.25">
      <c r="A426" s="83" t="s">
        <v>110</v>
      </c>
      <c r="B426" s="83" t="s">
        <v>110</v>
      </c>
      <c r="C426" s="343" t="s">
        <v>242</v>
      </c>
      <c r="D426" s="314"/>
      <c r="E426" s="314"/>
      <c r="F426" s="314"/>
      <c r="G426" s="314"/>
      <c r="H426" s="314"/>
      <c r="I426" s="314"/>
      <c r="J426" s="314"/>
      <c r="K426" s="314"/>
      <c r="L426" s="314"/>
      <c r="M426" s="314"/>
      <c r="N426" s="314"/>
      <c r="O426" s="322"/>
      <c r="P426" s="344" t="s">
        <v>110</v>
      </c>
      <c r="Q426" s="322"/>
      <c r="R426" s="344" t="s">
        <v>110</v>
      </c>
      <c r="S426" s="314"/>
      <c r="T426" s="322"/>
      <c r="U426" s="82" t="s">
        <v>869</v>
      </c>
    </row>
    <row r="427" spans="1:21" ht="14.25" customHeight="1" x14ac:dyDescent="0.25">
      <c r="A427" s="83" t="s">
        <v>110</v>
      </c>
      <c r="B427" s="83" t="s">
        <v>110</v>
      </c>
      <c r="C427" s="343" t="s">
        <v>240</v>
      </c>
      <c r="D427" s="314"/>
      <c r="E427" s="314"/>
      <c r="F427" s="314"/>
      <c r="G427" s="314"/>
      <c r="H427" s="314"/>
      <c r="I427" s="314"/>
      <c r="J427" s="314"/>
      <c r="K427" s="314"/>
      <c r="L427" s="314"/>
      <c r="M427" s="314"/>
      <c r="N427" s="314"/>
      <c r="O427" s="322"/>
      <c r="P427" s="344" t="s">
        <v>110</v>
      </c>
      <c r="Q427" s="322"/>
      <c r="R427" s="344" t="s">
        <v>110</v>
      </c>
      <c r="S427" s="314"/>
      <c r="T427" s="322"/>
      <c r="U427" s="82" t="s">
        <v>868</v>
      </c>
    </row>
    <row r="428" spans="1:21" ht="14.25" customHeight="1" x14ac:dyDescent="0.25">
      <c r="A428" s="83" t="s">
        <v>110</v>
      </c>
      <c r="B428" s="83" t="s">
        <v>110</v>
      </c>
      <c r="C428" s="343" t="s">
        <v>220</v>
      </c>
      <c r="D428" s="314"/>
      <c r="E428" s="314"/>
      <c r="F428" s="314"/>
      <c r="G428" s="314"/>
      <c r="H428" s="314"/>
      <c r="I428" s="314"/>
      <c r="J428" s="314"/>
      <c r="K428" s="314"/>
      <c r="L428" s="314"/>
      <c r="M428" s="314"/>
      <c r="N428" s="314"/>
      <c r="O428" s="322"/>
      <c r="P428" s="344" t="s">
        <v>110</v>
      </c>
      <c r="Q428" s="322"/>
      <c r="R428" s="344" t="s">
        <v>110</v>
      </c>
      <c r="S428" s="314"/>
      <c r="T428" s="322"/>
      <c r="U428" s="82" t="s">
        <v>867</v>
      </c>
    </row>
    <row r="429" spans="1:21" ht="14.25" customHeight="1" x14ac:dyDescent="0.25">
      <c r="A429" s="83" t="s">
        <v>110</v>
      </c>
      <c r="B429" s="83" t="s">
        <v>110</v>
      </c>
      <c r="C429" s="343" t="s">
        <v>196</v>
      </c>
      <c r="D429" s="314"/>
      <c r="E429" s="314"/>
      <c r="F429" s="314"/>
      <c r="G429" s="314"/>
      <c r="H429" s="314"/>
      <c r="I429" s="314"/>
      <c r="J429" s="314"/>
      <c r="K429" s="314"/>
      <c r="L429" s="314"/>
      <c r="M429" s="314"/>
      <c r="N429" s="314"/>
      <c r="O429" s="322"/>
      <c r="P429" s="344" t="s">
        <v>110</v>
      </c>
      <c r="Q429" s="322"/>
      <c r="R429" s="344" t="s">
        <v>110</v>
      </c>
      <c r="S429" s="314"/>
      <c r="T429" s="322"/>
      <c r="U429" s="82" t="s">
        <v>110</v>
      </c>
    </row>
    <row r="430" spans="1:21" ht="14.25" customHeight="1" x14ac:dyDescent="0.25">
      <c r="A430" s="83" t="s">
        <v>110</v>
      </c>
      <c r="B430" s="83" t="s">
        <v>110</v>
      </c>
      <c r="C430" s="343" t="s">
        <v>236</v>
      </c>
      <c r="D430" s="314"/>
      <c r="E430" s="314"/>
      <c r="F430" s="314"/>
      <c r="G430" s="314"/>
      <c r="H430" s="314"/>
      <c r="I430" s="314"/>
      <c r="J430" s="314"/>
      <c r="K430" s="314"/>
      <c r="L430" s="314"/>
      <c r="M430" s="314"/>
      <c r="N430" s="314"/>
      <c r="O430" s="322"/>
      <c r="P430" s="344" t="s">
        <v>110</v>
      </c>
      <c r="Q430" s="322"/>
      <c r="R430" s="344" t="s">
        <v>110</v>
      </c>
      <c r="S430" s="314"/>
      <c r="T430" s="322"/>
      <c r="U430" s="82" t="s">
        <v>866</v>
      </c>
    </row>
    <row r="431" spans="1:21" ht="14.25" customHeight="1" x14ac:dyDescent="0.25">
      <c r="A431" s="83" t="s">
        <v>110</v>
      </c>
      <c r="B431" s="83" t="s">
        <v>110</v>
      </c>
      <c r="C431" s="343" t="s">
        <v>234</v>
      </c>
      <c r="D431" s="314"/>
      <c r="E431" s="314"/>
      <c r="F431" s="314"/>
      <c r="G431" s="314"/>
      <c r="H431" s="314"/>
      <c r="I431" s="314"/>
      <c r="J431" s="314"/>
      <c r="K431" s="314"/>
      <c r="L431" s="314"/>
      <c r="M431" s="314"/>
      <c r="N431" s="314"/>
      <c r="O431" s="322"/>
      <c r="P431" s="344" t="s">
        <v>110</v>
      </c>
      <c r="Q431" s="322"/>
      <c r="R431" s="344" t="s">
        <v>110</v>
      </c>
      <c r="S431" s="314"/>
      <c r="T431" s="322"/>
      <c r="U431" s="82" t="s">
        <v>865</v>
      </c>
    </row>
    <row r="432" spans="1:21" ht="18.2" customHeight="1" x14ac:dyDescent="0.25">
      <c r="A432" s="345" t="s">
        <v>864</v>
      </c>
      <c r="B432" s="314"/>
      <c r="C432" s="314"/>
      <c r="D432" s="314"/>
      <c r="E432" s="314"/>
      <c r="F432" s="314"/>
      <c r="G432" s="314"/>
      <c r="H432" s="314"/>
      <c r="I432" s="314"/>
      <c r="J432" s="314"/>
      <c r="K432" s="314"/>
      <c r="L432" s="314"/>
      <c r="M432" s="314"/>
      <c r="N432" s="314"/>
      <c r="O432" s="314"/>
      <c r="P432" s="314"/>
      <c r="Q432" s="314"/>
      <c r="R432" s="314"/>
      <c r="S432" s="314"/>
      <c r="T432" s="314"/>
      <c r="U432" s="314"/>
    </row>
    <row r="433" spans="1:21" ht="50.25" customHeight="1" x14ac:dyDescent="0.25">
      <c r="A433" s="93" t="s">
        <v>309</v>
      </c>
      <c r="B433" s="92" t="s">
        <v>497</v>
      </c>
      <c r="C433" s="321" t="s">
        <v>863</v>
      </c>
      <c r="D433" s="337"/>
      <c r="E433" s="338"/>
      <c r="F433" s="323" t="s">
        <v>479</v>
      </c>
      <c r="G433" s="338"/>
      <c r="H433" s="324">
        <v>6.6900000000000001E-2</v>
      </c>
      <c r="I433" s="338"/>
      <c r="J433" s="324">
        <v>1</v>
      </c>
      <c r="K433" s="338"/>
      <c r="L433" s="84">
        <v>6.6900000000000001E-2</v>
      </c>
      <c r="M433" s="325"/>
      <c r="N433" s="338"/>
      <c r="O433" s="91"/>
      <c r="P433" s="325"/>
      <c r="Q433" s="338"/>
      <c r="R433" s="325"/>
      <c r="S433" s="337"/>
      <c r="T433" s="338"/>
      <c r="U433" s="87"/>
    </row>
    <row r="434" spans="1:21" ht="38.85" customHeight="1" x14ac:dyDescent="0.25">
      <c r="A434" s="89" t="s">
        <v>110</v>
      </c>
      <c r="B434" s="88" t="s">
        <v>736</v>
      </c>
      <c r="C434" s="335" t="s">
        <v>735</v>
      </c>
      <c r="D434" s="337"/>
      <c r="E434" s="337"/>
      <c r="F434" s="337"/>
      <c r="G434" s="337"/>
      <c r="H434" s="337"/>
      <c r="I434" s="337"/>
      <c r="J434" s="337"/>
      <c r="K434" s="337"/>
      <c r="L434" s="337"/>
      <c r="M434" s="337"/>
      <c r="N434" s="337"/>
      <c r="O434" s="337"/>
      <c r="P434" s="337"/>
      <c r="Q434" s="337"/>
      <c r="R434" s="337"/>
      <c r="S434" s="337"/>
      <c r="T434" s="338"/>
      <c r="U434" s="90" t="s">
        <v>110</v>
      </c>
    </row>
    <row r="435" spans="1:21" ht="28.35" customHeight="1" x14ac:dyDescent="0.25">
      <c r="A435" s="89" t="s">
        <v>110</v>
      </c>
      <c r="B435" s="88" t="s">
        <v>340</v>
      </c>
      <c r="C435" s="335" t="s">
        <v>339</v>
      </c>
      <c r="D435" s="337"/>
      <c r="E435" s="337"/>
      <c r="F435" s="337"/>
      <c r="G435" s="337"/>
      <c r="H435" s="337"/>
      <c r="I435" s="337"/>
      <c r="J435" s="337"/>
      <c r="K435" s="337"/>
      <c r="L435" s="337"/>
      <c r="M435" s="337"/>
      <c r="N435" s="337"/>
      <c r="O435" s="337"/>
      <c r="P435" s="337"/>
      <c r="Q435" s="337"/>
      <c r="R435" s="337"/>
      <c r="S435" s="337"/>
      <c r="T435" s="338"/>
      <c r="U435" s="90" t="s">
        <v>110</v>
      </c>
    </row>
    <row r="436" spans="1:21" ht="14.25" customHeight="1" x14ac:dyDescent="0.25">
      <c r="A436" s="88" t="s">
        <v>110</v>
      </c>
      <c r="B436" s="88" t="s">
        <v>157</v>
      </c>
      <c r="C436" s="335" t="s">
        <v>285</v>
      </c>
      <c r="D436" s="337"/>
      <c r="E436" s="338"/>
      <c r="F436" s="336" t="s">
        <v>280</v>
      </c>
      <c r="G436" s="338"/>
      <c r="H436" s="334"/>
      <c r="I436" s="338"/>
      <c r="J436" s="334"/>
      <c r="K436" s="338"/>
      <c r="L436" s="86">
        <v>13.90851</v>
      </c>
      <c r="M436" s="334"/>
      <c r="N436" s="338"/>
      <c r="O436" s="88" t="s">
        <v>110</v>
      </c>
      <c r="P436" s="334"/>
      <c r="Q436" s="338"/>
      <c r="R436" s="334"/>
      <c r="S436" s="337"/>
      <c r="T436" s="338"/>
      <c r="U436" s="86">
        <v>6372.04</v>
      </c>
    </row>
    <row r="437" spans="1:21" ht="14.25" customHeight="1" x14ac:dyDescent="0.25">
      <c r="A437" s="88" t="s">
        <v>110</v>
      </c>
      <c r="B437" s="88" t="s">
        <v>486</v>
      </c>
      <c r="C437" s="335" t="s">
        <v>485</v>
      </c>
      <c r="D437" s="337"/>
      <c r="E437" s="338"/>
      <c r="F437" s="336" t="s">
        <v>280</v>
      </c>
      <c r="G437" s="338"/>
      <c r="H437" s="339">
        <v>154</v>
      </c>
      <c r="I437" s="338"/>
      <c r="J437" s="339">
        <v>1.35</v>
      </c>
      <c r="K437" s="338"/>
      <c r="L437" s="86">
        <v>13.90851</v>
      </c>
      <c r="M437" s="334"/>
      <c r="N437" s="338"/>
      <c r="O437" s="88" t="s">
        <v>110</v>
      </c>
      <c r="P437" s="339">
        <v>458.14</v>
      </c>
      <c r="Q437" s="338"/>
      <c r="R437" s="339">
        <v>1</v>
      </c>
      <c r="S437" s="337"/>
      <c r="T437" s="338"/>
      <c r="U437" s="86">
        <v>6372.04</v>
      </c>
    </row>
    <row r="438" spans="1:21" ht="14.25" customHeight="1" x14ac:dyDescent="0.25">
      <c r="A438" s="88" t="s">
        <v>110</v>
      </c>
      <c r="B438" s="88" t="s">
        <v>138</v>
      </c>
      <c r="C438" s="335" t="s">
        <v>282</v>
      </c>
      <c r="D438" s="337"/>
      <c r="E438" s="338"/>
      <c r="F438" s="336" t="s">
        <v>110</v>
      </c>
      <c r="G438" s="338"/>
      <c r="H438" s="334"/>
      <c r="I438" s="338"/>
      <c r="J438" s="334"/>
      <c r="K438" s="338"/>
      <c r="L438" s="87"/>
      <c r="M438" s="334"/>
      <c r="N438" s="338"/>
      <c r="O438" s="88" t="s">
        <v>110</v>
      </c>
      <c r="P438" s="334"/>
      <c r="Q438" s="338"/>
      <c r="R438" s="334"/>
      <c r="S438" s="337"/>
      <c r="T438" s="338"/>
      <c r="U438" s="86">
        <v>0</v>
      </c>
    </row>
    <row r="439" spans="1:21" ht="14.25" customHeight="1" x14ac:dyDescent="0.25">
      <c r="A439" s="88" t="s">
        <v>110</v>
      </c>
      <c r="B439" s="88" t="s">
        <v>134</v>
      </c>
      <c r="C439" s="335" t="s">
        <v>281</v>
      </c>
      <c r="D439" s="337"/>
      <c r="E439" s="338"/>
      <c r="F439" s="336" t="s">
        <v>280</v>
      </c>
      <c r="G439" s="338"/>
      <c r="H439" s="334"/>
      <c r="I439" s="338"/>
      <c r="J439" s="334"/>
      <c r="K439" s="338"/>
      <c r="L439" s="87"/>
      <c r="M439" s="334"/>
      <c r="N439" s="338"/>
      <c r="O439" s="88" t="s">
        <v>110</v>
      </c>
      <c r="P439" s="334"/>
      <c r="Q439" s="338"/>
      <c r="R439" s="334"/>
      <c r="S439" s="337"/>
      <c r="T439" s="338"/>
      <c r="U439" s="86">
        <v>0</v>
      </c>
    </row>
    <row r="440" spans="1:21" ht="14.25" customHeight="1" x14ac:dyDescent="0.25">
      <c r="A440" s="88" t="s">
        <v>110</v>
      </c>
      <c r="B440" s="88" t="s">
        <v>108</v>
      </c>
      <c r="C440" s="335" t="s">
        <v>279</v>
      </c>
      <c r="D440" s="337"/>
      <c r="E440" s="338"/>
      <c r="F440" s="336" t="s">
        <v>110</v>
      </c>
      <c r="G440" s="338"/>
      <c r="H440" s="334"/>
      <c r="I440" s="338"/>
      <c r="J440" s="334"/>
      <c r="K440" s="338"/>
      <c r="L440" s="87"/>
      <c r="M440" s="334"/>
      <c r="N440" s="338"/>
      <c r="O440" s="88" t="s">
        <v>110</v>
      </c>
      <c r="P440" s="334"/>
      <c r="Q440" s="338"/>
      <c r="R440" s="334"/>
      <c r="S440" s="337"/>
      <c r="T440" s="338"/>
      <c r="U440" s="86">
        <v>0</v>
      </c>
    </row>
    <row r="441" spans="1:21" ht="14.25" customHeight="1" x14ac:dyDescent="0.25">
      <c r="A441" s="88" t="s">
        <v>110</v>
      </c>
      <c r="B441" s="88" t="s">
        <v>110</v>
      </c>
      <c r="C441" s="321" t="s">
        <v>268</v>
      </c>
      <c r="D441" s="337"/>
      <c r="E441" s="338"/>
      <c r="F441" s="336" t="s">
        <v>110</v>
      </c>
      <c r="G441" s="338"/>
      <c r="H441" s="334"/>
      <c r="I441" s="338"/>
      <c r="J441" s="334"/>
      <c r="K441" s="338"/>
      <c r="L441" s="87"/>
      <c r="M441" s="334"/>
      <c r="N441" s="338"/>
      <c r="O441" s="88" t="s">
        <v>110</v>
      </c>
      <c r="P441" s="334"/>
      <c r="Q441" s="338"/>
      <c r="R441" s="334"/>
      <c r="S441" s="337"/>
      <c r="T441" s="338"/>
      <c r="U441" s="84">
        <v>6372.04</v>
      </c>
    </row>
    <row r="442" spans="1:21" ht="14.25" customHeight="1" x14ac:dyDescent="0.25">
      <c r="A442" s="90" t="s">
        <v>110</v>
      </c>
      <c r="B442" s="90" t="s">
        <v>110</v>
      </c>
      <c r="C442" s="335" t="s">
        <v>267</v>
      </c>
      <c r="D442" s="337"/>
      <c r="E442" s="338"/>
      <c r="F442" s="336" t="s">
        <v>110</v>
      </c>
      <c r="G442" s="338"/>
      <c r="H442" s="334"/>
      <c r="I442" s="338"/>
      <c r="J442" s="335" t="s">
        <v>110</v>
      </c>
      <c r="K442" s="338"/>
      <c r="L442" s="88" t="s">
        <v>110</v>
      </c>
      <c r="M442" s="335" t="s">
        <v>110</v>
      </c>
      <c r="N442" s="338"/>
      <c r="O442" s="90" t="s">
        <v>110</v>
      </c>
      <c r="P442" s="334"/>
      <c r="Q442" s="338"/>
      <c r="R442" s="335" t="s">
        <v>110</v>
      </c>
      <c r="S442" s="337"/>
      <c r="T442" s="338"/>
      <c r="U442" s="86">
        <v>6372</v>
      </c>
    </row>
    <row r="443" spans="1:21" ht="28.35" customHeight="1" x14ac:dyDescent="0.25">
      <c r="A443" s="90" t="s">
        <v>110</v>
      </c>
      <c r="B443" s="88" t="s">
        <v>475</v>
      </c>
      <c r="C443" s="335" t="s">
        <v>474</v>
      </c>
      <c r="D443" s="337"/>
      <c r="E443" s="338"/>
      <c r="F443" s="336" t="s">
        <v>262</v>
      </c>
      <c r="G443" s="338"/>
      <c r="H443" s="339">
        <v>89</v>
      </c>
      <c r="I443" s="338"/>
      <c r="J443" s="339">
        <v>1</v>
      </c>
      <c r="K443" s="338"/>
      <c r="L443" s="86">
        <v>89</v>
      </c>
      <c r="M443" s="334"/>
      <c r="N443" s="338"/>
      <c r="O443" s="88" t="s">
        <v>110</v>
      </c>
      <c r="P443" s="334"/>
      <c r="Q443" s="338"/>
      <c r="R443" s="340" t="s">
        <v>110</v>
      </c>
      <c r="S443" s="337"/>
      <c r="T443" s="338"/>
      <c r="U443" s="86">
        <v>5671</v>
      </c>
    </row>
    <row r="444" spans="1:21" ht="28.35" customHeight="1" x14ac:dyDescent="0.25">
      <c r="A444" s="90" t="s">
        <v>110</v>
      </c>
      <c r="B444" s="88" t="s">
        <v>473</v>
      </c>
      <c r="C444" s="335" t="s">
        <v>472</v>
      </c>
      <c r="D444" s="337"/>
      <c r="E444" s="338"/>
      <c r="F444" s="336" t="s">
        <v>262</v>
      </c>
      <c r="G444" s="338"/>
      <c r="H444" s="339">
        <v>40</v>
      </c>
      <c r="I444" s="338"/>
      <c r="J444" s="339">
        <v>1</v>
      </c>
      <c r="K444" s="338"/>
      <c r="L444" s="86">
        <v>40</v>
      </c>
      <c r="M444" s="334"/>
      <c r="N444" s="338"/>
      <c r="O444" s="88" t="s">
        <v>110</v>
      </c>
      <c r="P444" s="334"/>
      <c r="Q444" s="338"/>
      <c r="R444" s="340" t="s">
        <v>110</v>
      </c>
      <c r="S444" s="337"/>
      <c r="T444" s="338"/>
      <c r="U444" s="86">
        <v>2549</v>
      </c>
    </row>
    <row r="445" spans="1:21" ht="14.25" customHeight="1" x14ac:dyDescent="0.25">
      <c r="A445" s="85" t="s">
        <v>110</v>
      </c>
      <c r="B445" s="85" t="s">
        <v>110</v>
      </c>
      <c r="C445" s="321" t="s">
        <v>223</v>
      </c>
      <c r="D445" s="337"/>
      <c r="E445" s="337"/>
      <c r="F445" s="337"/>
      <c r="G445" s="337"/>
      <c r="H445" s="337"/>
      <c r="I445" s="337"/>
      <c r="J445" s="337"/>
      <c r="K445" s="337"/>
      <c r="L445" s="338"/>
      <c r="M445" s="341" t="s">
        <v>110</v>
      </c>
      <c r="N445" s="337"/>
      <c r="O445" s="338"/>
      <c r="P445" s="342">
        <v>218116.59</v>
      </c>
      <c r="Q445" s="338"/>
      <c r="R445" s="325"/>
      <c r="S445" s="337"/>
      <c r="T445" s="338"/>
      <c r="U445" s="84">
        <v>14592</v>
      </c>
    </row>
    <row r="446" spans="1:21" ht="28.35" customHeight="1" x14ac:dyDescent="0.25">
      <c r="A446" s="93" t="s">
        <v>293</v>
      </c>
      <c r="B446" s="92" t="s">
        <v>862</v>
      </c>
      <c r="C446" s="321" t="s">
        <v>861</v>
      </c>
      <c r="D446" s="337"/>
      <c r="E446" s="338"/>
      <c r="F446" s="323" t="s">
        <v>351</v>
      </c>
      <c r="G446" s="338"/>
      <c r="H446" s="324">
        <v>4.46</v>
      </c>
      <c r="I446" s="338"/>
      <c r="J446" s="324">
        <v>1</v>
      </c>
      <c r="K446" s="338"/>
      <c r="L446" s="84">
        <v>4.46</v>
      </c>
      <c r="M446" s="325"/>
      <c r="N446" s="338"/>
      <c r="O446" s="91"/>
      <c r="P446" s="325"/>
      <c r="Q446" s="338"/>
      <c r="R446" s="325"/>
      <c r="S446" s="337"/>
      <c r="T446" s="338"/>
      <c r="U446" s="87"/>
    </row>
    <row r="447" spans="1:21" ht="38.85" customHeight="1" x14ac:dyDescent="0.25">
      <c r="A447" s="89" t="s">
        <v>110</v>
      </c>
      <c r="B447" s="88" t="s">
        <v>736</v>
      </c>
      <c r="C447" s="335" t="s">
        <v>735</v>
      </c>
      <c r="D447" s="337"/>
      <c r="E447" s="337"/>
      <c r="F447" s="337"/>
      <c r="G447" s="337"/>
      <c r="H447" s="337"/>
      <c r="I447" s="337"/>
      <c r="J447" s="337"/>
      <c r="K447" s="337"/>
      <c r="L447" s="337"/>
      <c r="M447" s="337"/>
      <c r="N447" s="337"/>
      <c r="O447" s="337"/>
      <c r="P447" s="337"/>
      <c r="Q447" s="337"/>
      <c r="R447" s="337"/>
      <c r="S447" s="337"/>
      <c r="T447" s="338"/>
      <c r="U447" s="90" t="s">
        <v>110</v>
      </c>
    </row>
    <row r="448" spans="1:21" ht="28.35" customHeight="1" x14ac:dyDescent="0.25">
      <c r="A448" s="89" t="s">
        <v>110</v>
      </c>
      <c r="B448" s="88" t="s">
        <v>340</v>
      </c>
      <c r="C448" s="335" t="s">
        <v>339</v>
      </c>
      <c r="D448" s="337"/>
      <c r="E448" s="337"/>
      <c r="F448" s="337"/>
      <c r="G448" s="337"/>
      <c r="H448" s="337"/>
      <c r="I448" s="337"/>
      <c r="J448" s="337"/>
      <c r="K448" s="337"/>
      <c r="L448" s="337"/>
      <c r="M448" s="337"/>
      <c r="N448" s="337"/>
      <c r="O448" s="337"/>
      <c r="P448" s="337"/>
      <c r="Q448" s="337"/>
      <c r="R448" s="337"/>
      <c r="S448" s="337"/>
      <c r="T448" s="338"/>
      <c r="U448" s="90" t="s">
        <v>110</v>
      </c>
    </row>
    <row r="449" spans="1:21" ht="14.25" customHeight="1" x14ac:dyDescent="0.25">
      <c r="A449" s="88" t="s">
        <v>110</v>
      </c>
      <c r="B449" s="88" t="s">
        <v>157</v>
      </c>
      <c r="C449" s="335" t="s">
        <v>285</v>
      </c>
      <c r="D449" s="337"/>
      <c r="E449" s="338"/>
      <c r="F449" s="336" t="s">
        <v>280</v>
      </c>
      <c r="G449" s="338"/>
      <c r="H449" s="334"/>
      <c r="I449" s="338"/>
      <c r="J449" s="334"/>
      <c r="K449" s="338"/>
      <c r="L449" s="86">
        <v>10.8378</v>
      </c>
      <c r="M449" s="334"/>
      <c r="N449" s="338"/>
      <c r="O449" s="88" t="s">
        <v>110</v>
      </c>
      <c r="P449" s="334"/>
      <c r="Q449" s="338"/>
      <c r="R449" s="334"/>
      <c r="S449" s="337"/>
      <c r="T449" s="338"/>
      <c r="U449" s="86">
        <v>5375.22</v>
      </c>
    </row>
    <row r="450" spans="1:21" ht="14.25" customHeight="1" x14ac:dyDescent="0.25">
      <c r="A450" s="88" t="s">
        <v>110</v>
      </c>
      <c r="B450" s="88" t="s">
        <v>437</v>
      </c>
      <c r="C450" s="335" t="s">
        <v>436</v>
      </c>
      <c r="D450" s="337"/>
      <c r="E450" s="338"/>
      <c r="F450" s="336" t="s">
        <v>280</v>
      </c>
      <c r="G450" s="338"/>
      <c r="H450" s="339">
        <v>1.8</v>
      </c>
      <c r="I450" s="338"/>
      <c r="J450" s="339">
        <v>1.35</v>
      </c>
      <c r="K450" s="338"/>
      <c r="L450" s="86">
        <v>10.8378</v>
      </c>
      <c r="M450" s="334"/>
      <c r="N450" s="338"/>
      <c r="O450" s="88" t="s">
        <v>110</v>
      </c>
      <c r="P450" s="339">
        <v>495.97</v>
      </c>
      <c r="Q450" s="338"/>
      <c r="R450" s="339">
        <v>1</v>
      </c>
      <c r="S450" s="337"/>
      <c r="T450" s="338"/>
      <c r="U450" s="86">
        <v>5375.22</v>
      </c>
    </row>
    <row r="451" spans="1:21" ht="14.25" customHeight="1" x14ac:dyDescent="0.25">
      <c r="A451" s="88" t="s">
        <v>110</v>
      </c>
      <c r="B451" s="88" t="s">
        <v>138</v>
      </c>
      <c r="C451" s="335" t="s">
        <v>282</v>
      </c>
      <c r="D451" s="337"/>
      <c r="E451" s="338"/>
      <c r="F451" s="336" t="s">
        <v>110</v>
      </c>
      <c r="G451" s="338"/>
      <c r="H451" s="334"/>
      <c r="I451" s="338"/>
      <c r="J451" s="334"/>
      <c r="K451" s="338"/>
      <c r="L451" s="87"/>
      <c r="M451" s="334"/>
      <c r="N451" s="338"/>
      <c r="O451" s="88" t="s">
        <v>110</v>
      </c>
      <c r="P451" s="334"/>
      <c r="Q451" s="338"/>
      <c r="R451" s="334"/>
      <c r="S451" s="337"/>
      <c r="T451" s="338"/>
      <c r="U451" s="86">
        <v>72.11</v>
      </c>
    </row>
    <row r="452" spans="1:21" ht="14.25" customHeight="1" x14ac:dyDescent="0.25">
      <c r="A452" s="88" t="s">
        <v>110</v>
      </c>
      <c r="B452" s="88" t="s">
        <v>134</v>
      </c>
      <c r="C452" s="335" t="s">
        <v>281</v>
      </c>
      <c r="D452" s="337"/>
      <c r="E452" s="338"/>
      <c r="F452" s="336" t="s">
        <v>280</v>
      </c>
      <c r="G452" s="338"/>
      <c r="H452" s="334"/>
      <c r="I452" s="338"/>
      <c r="J452" s="334"/>
      <c r="K452" s="338"/>
      <c r="L452" s="86">
        <v>6.021E-2</v>
      </c>
      <c r="M452" s="334"/>
      <c r="N452" s="338"/>
      <c r="O452" s="88" t="s">
        <v>110</v>
      </c>
      <c r="P452" s="334"/>
      <c r="Q452" s="338"/>
      <c r="R452" s="334"/>
      <c r="S452" s="337"/>
      <c r="T452" s="338"/>
      <c r="U452" s="86">
        <v>33.909999999999997</v>
      </c>
    </row>
    <row r="453" spans="1:21" ht="18.95" customHeight="1" x14ac:dyDescent="0.25">
      <c r="A453" s="88" t="s">
        <v>110</v>
      </c>
      <c r="B453" s="88" t="s">
        <v>338</v>
      </c>
      <c r="C453" s="335" t="s">
        <v>337</v>
      </c>
      <c r="D453" s="337"/>
      <c r="E453" s="338"/>
      <c r="F453" s="336" t="s">
        <v>332</v>
      </c>
      <c r="G453" s="338"/>
      <c r="H453" s="339">
        <v>0.01</v>
      </c>
      <c r="I453" s="338"/>
      <c r="J453" s="339">
        <v>1.35</v>
      </c>
      <c r="K453" s="338"/>
      <c r="L453" s="86">
        <v>6.021E-2</v>
      </c>
      <c r="M453" s="334"/>
      <c r="N453" s="338"/>
      <c r="O453" s="88" t="s">
        <v>110</v>
      </c>
      <c r="P453" s="339">
        <v>656.62</v>
      </c>
      <c r="Q453" s="338"/>
      <c r="R453" s="334"/>
      <c r="S453" s="337"/>
      <c r="T453" s="338"/>
      <c r="U453" s="86">
        <v>39.54</v>
      </c>
    </row>
    <row r="454" spans="1:21" ht="14.25" customHeight="1" x14ac:dyDescent="0.25">
      <c r="A454" s="88" t="s">
        <v>110</v>
      </c>
      <c r="B454" s="88" t="s">
        <v>336</v>
      </c>
      <c r="C454" s="335" t="s">
        <v>335</v>
      </c>
      <c r="D454" s="337"/>
      <c r="E454" s="338"/>
      <c r="F454" s="336" t="s">
        <v>280</v>
      </c>
      <c r="G454" s="338"/>
      <c r="H454" s="339">
        <v>0.01</v>
      </c>
      <c r="I454" s="338"/>
      <c r="J454" s="339">
        <v>1.35</v>
      </c>
      <c r="K454" s="338"/>
      <c r="L454" s="86">
        <v>6.021E-2</v>
      </c>
      <c r="M454" s="334"/>
      <c r="N454" s="338"/>
      <c r="O454" s="88" t="s">
        <v>110</v>
      </c>
      <c r="P454" s="339">
        <v>563.22</v>
      </c>
      <c r="Q454" s="338"/>
      <c r="R454" s="339">
        <v>1</v>
      </c>
      <c r="S454" s="337"/>
      <c r="T454" s="338"/>
      <c r="U454" s="86">
        <v>33.909999999999997</v>
      </c>
    </row>
    <row r="455" spans="1:21" ht="36.6" customHeight="1" x14ac:dyDescent="0.25">
      <c r="A455" s="88" t="s">
        <v>110</v>
      </c>
      <c r="B455" s="88" t="s">
        <v>858</v>
      </c>
      <c r="C455" s="335" t="s">
        <v>857</v>
      </c>
      <c r="D455" s="337"/>
      <c r="E455" s="338"/>
      <c r="F455" s="336" t="s">
        <v>332</v>
      </c>
      <c r="G455" s="338"/>
      <c r="H455" s="339">
        <v>0.05</v>
      </c>
      <c r="I455" s="338"/>
      <c r="J455" s="339">
        <v>1.35</v>
      </c>
      <c r="K455" s="338"/>
      <c r="L455" s="86">
        <v>0.30104999999999998</v>
      </c>
      <c r="M455" s="334"/>
      <c r="N455" s="338"/>
      <c r="O455" s="88" t="s">
        <v>110</v>
      </c>
      <c r="P455" s="339">
        <v>108.2</v>
      </c>
      <c r="Q455" s="338"/>
      <c r="R455" s="334"/>
      <c r="S455" s="337"/>
      <c r="T455" s="338"/>
      <c r="U455" s="86">
        <v>32.57</v>
      </c>
    </row>
    <row r="456" spans="1:21" ht="14.25" customHeight="1" x14ac:dyDescent="0.25">
      <c r="A456" s="88" t="s">
        <v>110</v>
      </c>
      <c r="B456" s="88" t="s">
        <v>108</v>
      </c>
      <c r="C456" s="335" t="s">
        <v>279</v>
      </c>
      <c r="D456" s="337"/>
      <c r="E456" s="338"/>
      <c r="F456" s="336" t="s">
        <v>110</v>
      </c>
      <c r="G456" s="338"/>
      <c r="H456" s="334"/>
      <c r="I456" s="338"/>
      <c r="J456" s="334"/>
      <c r="K456" s="338"/>
      <c r="L456" s="87"/>
      <c r="M456" s="334"/>
      <c r="N456" s="338"/>
      <c r="O456" s="88" t="s">
        <v>110</v>
      </c>
      <c r="P456" s="334"/>
      <c r="Q456" s="338"/>
      <c r="R456" s="334"/>
      <c r="S456" s="337"/>
      <c r="T456" s="338"/>
      <c r="U456" s="86">
        <v>74.13</v>
      </c>
    </row>
    <row r="457" spans="1:21" ht="27.6" customHeight="1" x14ac:dyDescent="0.25">
      <c r="A457" s="88" t="s">
        <v>110</v>
      </c>
      <c r="B457" s="88" t="s">
        <v>853</v>
      </c>
      <c r="C457" s="335" t="s">
        <v>852</v>
      </c>
      <c r="D457" s="337"/>
      <c r="E457" s="338"/>
      <c r="F457" s="336" t="s">
        <v>258</v>
      </c>
      <c r="G457" s="338"/>
      <c r="H457" s="339">
        <v>0.12</v>
      </c>
      <c r="I457" s="338"/>
      <c r="J457" s="339">
        <v>1</v>
      </c>
      <c r="K457" s="338"/>
      <c r="L457" s="86">
        <v>0.53520000000000001</v>
      </c>
      <c r="M457" s="339">
        <v>155.63</v>
      </c>
      <c r="N457" s="338"/>
      <c r="O457" s="88" t="s">
        <v>777</v>
      </c>
      <c r="P457" s="339">
        <v>138.51</v>
      </c>
      <c r="Q457" s="338"/>
      <c r="R457" s="334"/>
      <c r="S457" s="337"/>
      <c r="T457" s="338"/>
      <c r="U457" s="86">
        <v>74.13</v>
      </c>
    </row>
    <row r="458" spans="1:21" ht="14.25" customHeight="1" x14ac:dyDescent="0.25">
      <c r="A458" s="88" t="s">
        <v>110</v>
      </c>
      <c r="B458" s="88" t="s">
        <v>110</v>
      </c>
      <c r="C458" s="321" t="s">
        <v>268</v>
      </c>
      <c r="D458" s="337"/>
      <c r="E458" s="338"/>
      <c r="F458" s="336" t="s">
        <v>110</v>
      </c>
      <c r="G458" s="338"/>
      <c r="H458" s="334"/>
      <c r="I458" s="338"/>
      <c r="J458" s="334"/>
      <c r="K458" s="338"/>
      <c r="L458" s="87"/>
      <c r="M458" s="334"/>
      <c r="N458" s="338"/>
      <c r="O458" s="88" t="s">
        <v>110</v>
      </c>
      <c r="P458" s="334"/>
      <c r="Q458" s="338"/>
      <c r="R458" s="334"/>
      <c r="S458" s="337"/>
      <c r="T458" s="338"/>
      <c r="U458" s="84">
        <v>5555.37</v>
      </c>
    </row>
    <row r="459" spans="1:21" ht="14.25" customHeight="1" x14ac:dyDescent="0.25">
      <c r="A459" s="90" t="s">
        <v>110</v>
      </c>
      <c r="B459" s="90" t="s">
        <v>110</v>
      </c>
      <c r="C459" s="335" t="s">
        <v>267</v>
      </c>
      <c r="D459" s="337"/>
      <c r="E459" s="338"/>
      <c r="F459" s="336" t="s">
        <v>110</v>
      </c>
      <c r="G459" s="338"/>
      <c r="H459" s="334"/>
      <c r="I459" s="338"/>
      <c r="J459" s="335" t="s">
        <v>110</v>
      </c>
      <c r="K459" s="338"/>
      <c r="L459" s="88" t="s">
        <v>110</v>
      </c>
      <c r="M459" s="335" t="s">
        <v>110</v>
      </c>
      <c r="N459" s="338"/>
      <c r="O459" s="90" t="s">
        <v>110</v>
      </c>
      <c r="P459" s="334"/>
      <c r="Q459" s="338"/>
      <c r="R459" s="335" t="s">
        <v>110</v>
      </c>
      <c r="S459" s="337"/>
      <c r="T459" s="338"/>
      <c r="U459" s="86">
        <v>5409</v>
      </c>
    </row>
    <row r="460" spans="1:21" ht="28.35" customHeight="1" x14ac:dyDescent="0.25">
      <c r="A460" s="90" t="s">
        <v>110</v>
      </c>
      <c r="B460" s="88" t="s">
        <v>851</v>
      </c>
      <c r="C460" s="335" t="s">
        <v>850</v>
      </c>
      <c r="D460" s="337"/>
      <c r="E460" s="338"/>
      <c r="F460" s="336" t="s">
        <v>262</v>
      </c>
      <c r="G460" s="338"/>
      <c r="H460" s="339">
        <v>103</v>
      </c>
      <c r="I460" s="338"/>
      <c r="J460" s="339">
        <v>1</v>
      </c>
      <c r="K460" s="338"/>
      <c r="L460" s="86">
        <v>103</v>
      </c>
      <c r="M460" s="334"/>
      <c r="N460" s="338"/>
      <c r="O460" s="88" t="s">
        <v>110</v>
      </c>
      <c r="P460" s="334"/>
      <c r="Q460" s="338"/>
      <c r="R460" s="340" t="s">
        <v>110</v>
      </c>
      <c r="S460" s="337"/>
      <c r="T460" s="338"/>
      <c r="U460" s="86">
        <v>5571</v>
      </c>
    </row>
    <row r="461" spans="1:21" ht="28.35" customHeight="1" x14ac:dyDescent="0.25">
      <c r="A461" s="90" t="s">
        <v>110</v>
      </c>
      <c r="B461" s="88" t="s">
        <v>849</v>
      </c>
      <c r="C461" s="335" t="s">
        <v>848</v>
      </c>
      <c r="D461" s="337"/>
      <c r="E461" s="338"/>
      <c r="F461" s="336" t="s">
        <v>262</v>
      </c>
      <c r="G461" s="338"/>
      <c r="H461" s="339">
        <v>60</v>
      </c>
      <c r="I461" s="338"/>
      <c r="J461" s="339">
        <v>1</v>
      </c>
      <c r="K461" s="338"/>
      <c r="L461" s="86">
        <v>60</v>
      </c>
      <c r="M461" s="334"/>
      <c r="N461" s="338"/>
      <c r="O461" s="88" t="s">
        <v>110</v>
      </c>
      <c r="P461" s="334"/>
      <c r="Q461" s="338"/>
      <c r="R461" s="340" t="s">
        <v>110</v>
      </c>
      <c r="S461" s="337"/>
      <c r="T461" s="338"/>
      <c r="U461" s="86">
        <v>3245</v>
      </c>
    </row>
    <row r="462" spans="1:21" ht="14.25" customHeight="1" x14ac:dyDescent="0.25">
      <c r="A462" s="85" t="s">
        <v>110</v>
      </c>
      <c r="B462" s="85" t="s">
        <v>110</v>
      </c>
      <c r="C462" s="321" t="s">
        <v>223</v>
      </c>
      <c r="D462" s="337"/>
      <c r="E462" s="337"/>
      <c r="F462" s="337"/>
      <c r="G462" s="337"/>
      <c r="H462" s="337"/>
      <c r="I462" s="337"/>
      <c r="J462" s="337"/>
      <c r="K462" s="337"/>
      <c r="L462" s="338"/>
      <c r="M462" s="341" t="s">
        <v>110</v>
      </c>
      <c r="N462" s="337"/>
      <c r="O462" s="338"/>
      <c r="P462" s="342">
        <v>3222.2</v>
      </c>
      <c r="Q462" s="338"/>
      <c r="R462" s="325"/>
      <c r="S462" s="337"/>
      <c r="T462" s="338"/>
      <c r="U462" s="84">
        <v>14371</v>
      </c>
    </row>
    <row r="463" spans="1:21" ht="28.35" customHeight="1" x14ac:dyDescent="0.25">
      <c r="A463" s="93" t="s">
        <v>261</v>
      </c>
      <c r="B463" s="92" t="s">
        <v>860</v>
      </c>
      <c r="C463" s="321" t="s">
        <v>859</v>
      </c>
      <c r="D463" s="337"/>
      <c r="E463" s="338"/>
      <c r="F463" s="323" t="s">
        <v>290</v>
      </c>
      <c r="G463" s="338"/>
      <c r="H463" s="324">
        <v>12</v>
      </c>
      <c r="I463" s="338"/>
      <c r="J463" s="324">
        <v>1</v>
      </c>
      <c r="K463" s="338"/>
      <c r="L463" s="84">
        <v>12</v>
      </c>
      <c r="M463" s="325"/>
      <c r="N463" s="338"/>
      <c r="O463" s="91"/>
      <c r="P463" s="325"/>
      <c r="Q463" s="338"/>
      <c r="R463" s="325"/>
      <c r="S463" s="337"/>
      <c r="T463" s="338"/>
      <c r="U463" s="87"/>
    </row>
    <row r="464" spans="1:21" ht="38.85" customHeight="1" x14ac:dyDescent="0.25">
      <c r="A464" s="89" t="s">
        <v>110</v>
      </c>
      <c r="B464" s="88" t="s">
        <v>736</v>
      </c>
      <c r="C464" s="335" t="s">
        <v>735</v>
      </c>
      <c r="D464" s="337"/>
      <c r="E464" s="337"/>
      <c r="F464" s="337"/>
      <c r="G464" s="337"/>
      <c r="H464" s="337"/>
      <c r="I464" s="337"/>
      <c r="J464" s="337"/>
      <c r="K464" s="337"/>
      <c r="L464" s="337"/>
      <c r="M464" s="337"/>
      <c r="N464" s="337"/>
      <c r="O464" s="337"/>
      <c r="P464" s="337"/>
      <c r="Q464" s="337"/>
      <c r="R464" s="337"/>
      <c r="S464" s="337"/>
      <c r="T464" s="338"/>
      <c r="U464" s="90" t="s">
        <v>110</v>
      </c>
    </row>
    <row r="465" spans="1:21" ht="28.35" customHeight="1" x14ac:dyDescent="0.25">
      <c r="A465" s="89" t="s">
        <v>110</v>
      </c>
      <c r="B465" s="88" t="s">
        <v>340</v>
      </c>
      <c r="C465" s="335" t="s">
        <v>339</v>
      </c>
      <c r="D465" s="337"/>
      <c r="E465" s="337"/>
      <c r="F465" s="337"/>
      <c r="G465" s="337"/>
      <c r="H465" s="337"/>
      <c r="I465" s="337"/>
      <c r="J465" s="337"/>
      <c r="K465" s="337"/>
      <c r="L465" s="337"/>
      <c r="M465" s="337"/>
      <c r="N465" s="337"/>
      <c r="O465" s="337"/>
      <c r="P465" s="337"/>
      <c r="Q465" s="337"/>
      <c r="R465" s="337"/>
      <c r="S465" s="337"/>
      <c r="T465" s="338"/>
      <c r="U465" s="90" t="s">
        <v>110</v>
      </c>
    </row>
    <row r="466" spans="1:21" ht="14.25" customHeight="1" x14ac:dyDescent="0.25">
      <c r="A466" s="88" t="s">
        <v>110</v>
      </c>
      <c r="B466" s="88" t="s">
        <v>157</v>
      </c>
      <c r="C466" s="335" t="s">
        <v>285</v>
      </c>
      <c r="D466" s="337"/>
      <c r="E466" s="338"/>
      <c r="F466" s="336" t="s">
        <v>280</v>
      </c>
      <c r="G466" s="338"/>
      <c r="H466" s="334"/>
      <c r="I466" s="338"/>
      <c r="J466" s="334"/>
      <c r="K466" s="338"/>
      <c r="L466" s="86">
        <v>10.853999999999999</v>
      </c>
      <c r="M466" s="334"/>
      <c r="N466" s="338"/>
      <c r="O466" s="88" t="s">
        <v>110</v>
      </c>
      <c r="P466" s="334"/>
      <c r="Q466" s="338"/>
      <c r="R466" s="334"/>
      <c r="S466" s="337"/>
      <c r="T466" s="338"/>
      <c r="U466" s="86">
        <v>5383.26</v>
      </c>
    </row>
    <row r="467" spans="1:21" ht="14.25" customHeight="1" x14ac:dyDescent="0.25">
      <c r="A467" s="88" t="s">
        <v>110</v>
      </c>
      <c r="B467" s="88" t="s">
        <v>437</v>
      </c>
      <c r="C467" s="335" t="s">
        <v>436</v>
      </c>
      <c r="D467" s="337"/>
      <c r="E467" s="338"/>
      <c r="F467" s="336" t="s">
        <v>280</v>
      </c>
      <c r="G467" s="338"/>
      <c r="H467" s="339">
        <v>0.67</v>
      </c>
      <c r="I467" s="338"/>
      <c r="J467" s="339">
        <v>1.35</v>
      </c>
      <c r="K467" s="338"/>
      <c r="L467" s="86">
        <v>10.853999999999999</v>
      </c>
      <c r="M467" s="334"/>
      <c r="N467" s="338"/>
      <c r="O467" s="88" t="s">
        <v>110</v>
      </c>
      <c r="P467" s="339">
        <v>495.97</v>
      </c>
      <c r="Q467" s="338"/>
      <c r="R467" s="339">
        <v>1</v>
      </c>
      <c r="S467" s="337"/>
      <c r="T467" s="338"/>
      <c r="U467" s="86">
        <v>5383.26</v>
      </c>
    </row>
    <row r="468" spans="1:21" ht="14.25" customHeight="1" x14ac:dyDescent="0.25">
      <c r="A468" s="88" t="s">
        <v>110</v>
      </c>
      <c r="B468" s="88" t="s">
        <v>138</v>
      </c>
      <c r="C468" s="335" t="s">
        <v>282</v>
      </c>
      <c r="D468" s="337"/>
      <c r="E468" s="338"/>
      <c r="F468" s="336" t="s">
        <v>110</v>
      </c>
      <c r="G468" s="338"/>
      <c r="H468" s="334"/>
      <c r="I468" s="338"/>
      <c r="J468" s="334"/>
      <c r="K468" s="338"/>
      <c r="L468" s="87"/>
      <c r="M468" s="334"/>
      <c r="N468" s="338"/>
      <c r="O468" s="88" t="s">
        <v>110</v>
      </c>
      <c r="P468" s="334"/>
      <c r="Q468" s="338"/>
      <c r="R468" s="334"/>
      <c r="S468" s="337"/>
      <c r="T468" s="338"/>
      <c r="U468" s="86">
        <v>210.34</v>
      </c>
    </row>
    <row r="469" spans="1:21" ht="14.25" customHeight="1" x14ac:dyDescent="0.25">
      <c r="A469" s="88" t="s">
        <v>110</v>
      </c>
      <c r="B469" s="88" t="s">
        <v>134</v>
      </c>
      <c r="C469" s="335" t="s">
        <v>281</v>
      </c>
      <c r="D469" s="337"/>
      <c r="E469" s="338"/>
      <c r="F469" s="336" t="s">
        <v>280</v>
      </c>
      <c r="G469" s="338"/>
      <c r="H469" s="334"/>
      <c r="I469" s="338"/>
      <c r="J469" s="334"/>
      <c r="K469" s="338"/>
      <c r="L469" s="87"/>
      <c r="M469" s="334"/>
      <c r="N469" s="338"/>
      <c r="O469" s="88" t="s">
        <v>110</v>
      </c>
      <c r="P469" s="334"/>
      <c r="Q469" s="338"/>
      <c r="R469" s="334"/>
      <c r="S469" s="337"/>
      <c r="T469" s="338"/>
      <c r="U469" s="86">
        <v>0</v>
      </c>
    </row>
    <row r="470" spans="1:21" ht="36.6" customHeight="1" x14ac:dyDescent="0.25">
      <c r="A470" s="88" t="s">
        <v>110</v>
      </c>
      <c r="B470" s="88" t="s">
        <v>858</v>
      </c>
      <c r="C470" s="335" t="s">
        <v>857</v>
      </c>
      <c r="D470" s="337"/>
      <c r="E470" s="338"/>
      <c r="F470" s="336" t="s">
        <v>332</v>
      </c>
      <c r="G470" s="338"/>
      <c r="H470" s="339">
        <v>0.12</v>
      </c>
      <c r="I470" s="338"/>
      <c r="J470" s="339">
        <v>1.35</v>
      </c>
      <c r="K470" s="338"/>
      <c r="L470" s="86">
        <v>1.944</v>
      </c>
      <c r="M470" s="334"/>
      <c r="N470" s="338"/>
      <c r="O470" s="88" t="s">
        <v>110</v>
      </c>
      <c r="P470" s="339">
        <v>108.2</v>
      </c>
      <c r="Q470" s="338"/>
      <c r="R470" s="334"/>
      <c r="S470" s="337"/>
      <c r="T470" s="338"/>
      <c r="U470" s="86">
        <v>210.34</v>
      </c>
    </row>
    <row r="471" spans="1:21" ht="14.25" customHeight="1" x14ac:dyDescent="0.25">
      <c r="A471" s="88" t="s">
        <v>110</v>
      </c>
      <c r="B471" s="88" t="s">
        <v>108</v>
      </c>
      <c r="C471" s="335" t="s">
        <v>279</v>
      </c>
      <c r="D471" s="337"/>
      <c r="E471" s="338"/>
      <c r="F471" s="336" t="s">
        <v>110</v>
      </c>
      <c r="G471" s="338"/>
      <c r="H471" s="334"/>
      <c r="I471" s="338"/>
      <c r="J471" s="334"/>
      <c r="K471" s="338"/>
      <c r="L471" s="87"/>
      <c r="M471" s="334"/>
      <c r="N471" s="338"/>
      <c r="O471" s="88" t="s">
        <v>110</v>
      </c>
      <c r="P471" s="334"/>
      <c r="Q471" s="338"/>
      <c r="R471" s="334"/>
      <c r="S471" s="337"/>
      <c r="T471" s="338"/>
      <c r="U471" s="86">
        <v>2918.39</v>
      </c>
    </row>
    <row r="472" spans="1:21" ht="18.95" customHeight="1" x14ac:dyDescent="0.25">
      <c r="A472" s="88" t="s">
        <v>110</v>
      </c>
      <c r="B472" s="88" t="s">
        <v>856</v>
      </c>
      <c r="C472" s="335" t="s">
        <v>855</v>
      </c>
      <c r="D472" s="337"/>
      <c r="E472" s="338"/>
      <c r="F472" s="336" t="s">
        <v>276</v>
      </c>
      <c r="G472" s="338"/>
      <c r="H472" s="339">
        <v>5.0000000000000001E-3</v>
      </c>
      <c r="I472" s="338"/>
      <c r="J472" s="339">
        <v>1</v>
      </c>
      <c r="K472" s="338"/>
      <c r="L472" s="86">
        <v>0.06</v>
      </c>
      <c r="M472" s="339">
        <v>63745</v>
      </c>
      <c r="N472" s="338"/>
      <c r="O472" s="88" t="s">
        <v>854</v>
      </c>
      <c r="P472" s="339">
        <v>47808.75</v>
      </c>
      <c r="Q472" s="338"/>
      <c r="R472" s="334"/>
      <c r="S472" s="337"/>
      <c r="T472" s="338"/>
      <c r="U472" s="86">
        <v>2868.53</v>
      </c>
    </row>
    <row r="473" spans="1:21" ht="27.6" customHeight="1" x14ac:dyDescent="0.25">
      <c r="A473" s="88" t="s">
        <v>110</v>
      </c>
      <c r="B473" s="88" t="s">
        <v>853</v>
      </c>
      <c r="C473" s="335" t="s">
        <v>852</v>
      </c>
      <c r="D473" s="337"/>
      <c r="E473" s="338"/>
      <c r="F473" s="336" t="s">
        <v>258</v>
      </c>
      <c r="G473" s="338"/>
      <c r="H473" s="339">
        <v>0.03</v>
      </c>
      <c r="I473" s="338"/>
      <c r="J473" s="339">
        <v>1</v>
      </c>
      <c r="K473" s="338"/>
      <c r="L473" s="86">
        <v>0.36</v>
      </c>
      <c r="M473" s="339">
        <v>155.63</v>
      </c>
      <c r="N473" s="338"/>
      <c r="O473" s="88" t="s">
        <v>777</v>
      </c>
      <c r="P473" s="339">
        <v>138.51</v>
      </c>
      <c r="Q473" s="338"/>
      <c r="R473" s="334"/>
      <c r="S473" s="337"/>
      <c r="T473" s="338"/>
      <c r="U473" s="86">
        <v>49.86</v>
      </c>
    </row>
    <row r="474" spans="1:21" ht="14.25" customHeight="1" x14ac:dyDescent="0.25">
      <c r="A474" s="88" t="s">
        <v>110</v>
      </c>
      <c r="B474" s="88" t="s">
        <v>110</v>
      </c>
      <c r="C474" s="321" t="s">
        <v>268</v>
      </c>
      <c r="D474" s="337"/>
      <c r="E474" s="338"/>
      <c r="F474" s="336" t="s">
        <v>110</v>
      </c>
      <c r="G474" s="338"/>
      <c r="H474" s="334"/>
      <c r="I474" s="338"/>
      <c r="J474" s="334"/>
      <c r="K474" s="338"/>
      <c r="L474" s="87"/>
      <c r="M474" s="334"/>
      <c r="N474" s="338"/>
      <c r="O474" s="88" t="s">
        <v>110</v>
      </c>
      <c r="P474" s="334"/>
      <c r="Q474" s="338"/>
      <c r="R474" s="334"/>
      <c r="S474" s="337"/>
      <c r="T474" s="338"/>
      <c r="U474" s="84">
        <v>8511.99</v>
      </c>
    </row>
    <row r="475" spans="1:21" ht="14.25" customHeight="1" x14ac:dyDescent="0.25">
      <c r="A475" s="90" t="s">
        <v>110</v>
      </c>
      <c r="B475" s="90" t="s">
        <v>110</v>
      </c>
      <c r="C475" s="335" t="s">
        <v>267</v>
      </c>
      <c r="D475" s="337"/>
      <c r="E475" s="338"/>
      <c r="F475" s="336" t="s">
        <v>110</v>
      </c>
      <c r="G475" s="338"/>
      <c r="H475" s="334"/>
      <c r="I475" s="338"/>
      <c r="J475" s="335" t="s">
        <v>110</v>
      </c>
      <c r="K475" s="338"/>
      <c r="L475" s="88" t="s">
        <v>110</v>
      </c>
      <c r="M475" s="335" t="s">
        <v>110</v>
      </c>
      <c r="N475" s="338"/>
      <c r="O475" s="90" t="s">
        <v>110</v>
      </c>
      <c r="P475" s="334"/>
      <c r="Q475" s="338"/>
      <c r="R475" s="335" t="s">
        <v>110</v>
      </c>
      <c r="S475" s="337"/>
      <c r="T475" s="338"/>
      <c r="U475" s="86">
        <v>5383</v>
      </c>
    </row>
    <row r="476" spans="1:21" ht="28.35" customHeight="1" x14ac:dyDescent="0.25">
      <c r="A476" s="90" t="s">
        <v>110</v>
      </c>
      <c r="B476" s="88" t="s">
        <v>851</v>
      </c>
      <c r="C476" s="335" t="s">
        <v>850</v>
      </c>
      <c r="D476" s="337"/>
      <c r="E476" s="338"/>
      <c r="F476" s="336" t="s">
        <v>262</v>
      </c>
      <c r="G476" s="338"/>
      <c r="H476" s="339">
        <v>103</v>
      </c>
      <c r="I476" s="338"/>
      <c r="J476" s="339">
        <v>1</v>
      </c>
      <c r="K476" s="338"/>
      <c r="L476" s="86">
        <v>103</v>
      </c>
      <c r="M476" s="334"/>
      <c r="N476" s="338"/>
      <c r="O476" s="88" t="s">
        <v>110</v>
      </c>
      <c r="P476" s="334"/>
      <c r="Q476" s="338"/>
      <c r="R476" s="340" t="s">
        <v>110</v>
      </c>
      <c r="S476" s="337"/>
      <c r="T476" s="338"/>
      <c r="U476" s="86">
        <v>5545</v>
      </c>
    </row>
    <row r="477" spans="1:21" ht="28.35" customHeight="1" x14ac:dyDescent="0.25">
      <c r="A477" s="90" t="s">
        <v>110</v>
      </c>
      <c r="B477" s="88" t="s">
        <v>849</v>
      </c>
      <c r="C477" s="335" t="s">
        <v>848</v>
      </c>
      <c r="D477" s="337"/>
      <c r="E477" s="338"/>
      <c r="F477" s="336" t="s">
        <v>262</v>
      </c>
      <c r="G477" s="338"/>
      <c r="H477" s="339">
        <v>60</v>
      </c>
      <c r="I477" s="338"/>
      <c r="J477" s="339">
        <v>1</v>
      </c>
      <c r="K477" s="338"/>
      <c r="L477" s="86">
        <v>60</v>
      </c>
      <c r="M477" s="334"/>
      <c r="N477" s="338"/>
      <c r="O477" s="88" t="s">
        <v>110</v>
      </c>
      <c r="P477" s="334"/>
      <c r="Q477" s="338"/>
      <c r="R477" s="340" t="s">
        <v>110</v>
      </c>
      <c r="S477" s="337"/>
      <c r="T477" s="338"/>
      <c r="U477" s="86">
        <v>3230</v>
      </c>
    </row>
    <row r="478" spans="1:21" ht="14.25" customHeight="1" x14ac:dyDescent="0.25">
      <c r="A478" s="85" t="s">
        <v>110</v>
      </c>
      <c r="B478" s="85" t="s">
        <v>110</v>
      </c>
      <c r="C478" s="321" t="s">
        <v>223</v>
      </c>
      <c r="D478" s="337"/>
      <c r="E478" s="337"/>
      <c r="F478" s="337"/>
      <c r="G478" s="337"/>
      <c r="H478" s="337"/>
      <c r="I478" s="337"/>
      <c r="J478" s="337"/>
      <c r="K478" s="337"/>
      <c r="L478" s="338"/>
      <c r="M478" s="341" t="s">
        <v>110</v>
      </c>
      <c r="N478" s="337"/>
      <c r="O478" s="338"/>
      <c r="P478" s="342">
        <v>1440.58</v>
      </c>
      <c r="Q478" s="338"/>
      <c r="R478" s="325"/>
      <c r="S478" s="337"/>
      <c r="T478" s="338"/>
      <c r="U478" s="84">
        <v>17287</v>
      </c>
    </row>
    <row r="479" spans="1:21" ht="38.85" customHeight="1" x14ac:dyDescent="0.25">
      <c r="A479" s="93" t="s">
        <v>231</v>
      </c>
      <c r="B479" s="92" t="s">
        <v>847</v>
      </c>
      <c r="C479" s="321" t="s">
        <v>846</v>
      </c>
      <c r="D479" s="337"/>
      <c r="E479" s="338"/>
      <c r="F479" s="323" t="s">
        <v>341</v>
      </c>
      <c r="G479" s="338"/>
      <c r="H479" s="324">
        <v>3.0400000000000002E-3</v>
      </c>
      <c r="I479" s="338"/>
      <c r="J479" s="324">
        <v>2</v>
      </c>
      <c r="K479" s="338"/>
      <c r="L479" s="84">
        <v>6.0800000000000003E-3</v>
      </c>
      <c r="M479" s="325"/>
      <c r="N479" s="338"/>
      <c r="O479" s="91"/>
      <c r="P479" s="325"/>
      <c r="Q479" s="338"/>
      <c r="R479" s="325"/>
      <c r="S479" s="337"/>
      <c r="T479" s="338"/>
      <c r="U479" s="87"/>
    </row>
    <row r="480" spans="1:21" ht="38.85" customHeight="1" x14ac:dyDescent="0.25">
      <c r="A480" s="89" t="s">
        <v>110</v>
      </c>
      <c r="B480" s="88" t="s">
        <v>736</v>
      </c>
      <c r="C480" s="335" t="s">
        <v>735</v>
      </c>
      <c r="D480" s="337"/>
      <c r="E480" s="337"/>
      <c r="F480" s="337"/>
      <c r="G480" s="337"/>
      <c r="H480" s="337"/>
      <c r="I480" s="337"/>
      <c r="J480" s="337"/>
      <c r="K480" s="337"/>
      <c r="L480" s="337"/>
      <c r="M480" s="337"/>
      <c r="N480" s="337"/>
      <c r="O480" s="337"/>
      <c r="P480" s="337"/>
      <c r="Q480" s="337"/>
      <c r="R480" s="337"/>
      <c r="S480" s="337"/>
      <c r="T480" s="338"/>
      <c r="U480" s="90" t="s">
        <v>110</v>
      </c>
    </row>
    <row r="481" spans="1:21" ht="28.35" customHeight="1" x14ac:dyDescent="0.25">
      <c r="A481" s="89" t="s">
        <v>110</v>
      </c>
      <c r="B481" s="88" t="s">
        <v>340</v>
      </c>
      <c r="C481" s="335" t="s">
        <v>339</v>
      </c>
      <c r="D481" s="337"/>
      <c r="E481" s="337"/>
      <c r="F481" s="337"/>
      <c r="G481" s="337"/>
      <c r="H481" s="337"/>
      <c r="I481" s="337"/>
      <c r="J481" s="337"/>
      <c r="K481" s="337"/>
      <c r="L481" s="337"/>
      <c r="M481" s="337"/>
      <c r="N481" s="337"/>
      <c r="O481" s="337"/>
      <c r="P481" s="337"/>
      <c r="Q481" s="337"/>
      <c r="R481" s="337"/>
      <c r="S481" s="337"/>
      <c r="T481" s="338"/>
      <c r="U481" s="90" t="s">
        <v>110</v>
      </c>
    </row>
    <row r="482" spans="1:21" ht="14.25" customHeight="1" x14ac:dyDescent="0.25">
      <c r="A482" s="88" t="s">
        <v>110</v>
      </c>
      <c r="B482" s="88" t="s">
        <v>157</v>
      </c>
      <c r="C482" s="335" t="s">
        <v>285</v>
      </c>
      <c r="D482" s="337"/>
      <c r="E482" s="338"/>
      <c r="F482" s="336" t="s">
        <v>280</v>
      </c>
      <c r="G482" s="338"/>
      <c r="H482" s="334"/>
      <c r="I482" s="338"/>
      <c r="J482" s="334"/>
      <c r="K482" s="338"/>
      <c r="L482" s="86">
        <v>2.0109999999999999E-2</v>
      </c>
      <c r="M482" s="334"/>
      <c r="N482" s="338"/>
      <c r="O482" s="88" t="s">
        <v>110</v>
      </c>
      <c r="P482" s="334"/>
      <c r="Q482" s="338"/>
      <c r="R482" s="334"/>
      <c r="S482" s="337"/>
      <c r="T482" s="338"/>
      <c r="U482" s="86">
        <v>10.69</v>
      </c>
    </row>
    <row r="483" spans="1:21" ht="14.25" customHeight="1" x14ac:dyDescent="0.25">
      <c r="A483" s="88" t="s">
        <v>110</v>
      </c>
      <c r="B483" s="88" t="s">
        <v>306</v>
      </c>
      <c r="C483" s="335" t="s">
        <v>305</v>
      </c>
      <c r="D483" s="337"/>
      <c r="E483" s="338"/>
      <c r="F483" s="336" t="s">
        <v>280</v>
      </c>
      <c r="G483" s="338"/>
      <c r="H483" s="339">
        <v>2.4500000000000002</v>
      </c>
      <c r="I483" s="338"/>
      <c r="J483" s="339">
        <v>1.35</v>
      </c>
      <c r="K483" s="338"/>
      <c r="L483" s="86">
        <v>2.0109999999999999E-2</v>
      </c>
      <c r="M483" s="334"/>
      <c r="N483" s="338"/>
      <c r="O483" s="88" t="s">
        <v>110</v>
      </c>
      <c r="P483" s="339">
        <v>531.69000000000005</v>
      </c>
      <c r="Q483" s="338"/>
      <c r="R483" s="339">
        <v>1</v>
      </c>
      <c r="S483" s="337"/>
      <c r="T483" s="338"/>
      <c r="U483" s="86">
        <v>10.69</v>
      </c>
    </row>
    <row r="484" spans="1:21" ht="14.25" customHeight="1" x14ac:dyDescent="0.25">
      <c r="A484" s="88" t="s">
        <v>110</v>
      </c>
      <c r="B484" s="88" t="s">
        <v>138</v>
      </c>
      <c r="C484" s="335" t="s">
        <v>282</v>
      </c>
      <c r="D484" s="337"/>
      <c r="E484" s="338"/>
      <c r="F484" s="336" t="s">
        <v>110</v>
      </c>
      <c r="G484" s="338"/>
      <c r="H484" s="334"/>
      <c r="I484" s="338"/>
      <c r="J484" s="334"/>
      <c r="K484" s="338"/>
      <c r="L484" s="87"/>
      <c r="M484" s="334"/>
      <c r="N484" s="338"/>
      <c r="O484" s="88" t="s">
        <v>110</v>
      </c>
      <c r="P484" s="334"/>
      <c r="Q484" s="338"/>
      <c r="R484" s="334"/>
      <c r="S484" s="337"/>
      <c r="T484" s="338"/>
      <c r="U484" s="86">
        <v>0.27</v>
      </c>
    </row>
    <row r="485" spans="1:21" ht="14.25" customHeight="1" x14ac:dyDescent="0.25">
      <c r="A485" s="88" t="s">
        <v>110</v>
      </c>
      <c r="B485" s="88" t="s">
        <v>134</v>
      </c>
      <c r="C485" s="335" t="s">
        <v>281</v>
      </c>
      <c r="D485" s="337"/>
      <c r="E485" s="338"/>
      <c r="F485" s="336" t="s">
        <v>280</v>
      </c>
      <c r="G485" s="338"/>
      <c r="H485" s="334"/>
      <c r="I485" s="338"/>
      <c r="J485" s="334"/>
      <c r="K485" s="338"/>
      <c r="L485" s="86">
        <v>2.4600000000000002E-4</v>
      </c>
      <c r="M485" s="334"/>
      <c r="N485" s="338"/>
      <c r="O485" s="88" t="s">
        <v>110</v>
      </c>
      <c r="P485" s="334"/>
      <c r="Q485" s="338"/>
      <c r="R485" s="334"/>
      <c r="S485" s="337"/>
      <c r="T485" s="338"/>
      <c r="U485" s="86">
        <v>0.14000000000000001</v>
      </c>
    </row>
    <row r="486" spans="1:21" ht="18.95" customHeight="1" x14ac:dyDescent="0.25">
      <c r="A486" s="88" t="s">
        <v>110</v>
      </c>
      <c r="B486" s="88" t="s">
        <v>845</v>
      </c>
      <c r="C486" s="335" t="s">
        <v>844</v>
      </c>
      <c r="D486" s="337"/>
      <c r="E486" s="338"/>
      <c r="F486" s="336" t="s">
        <v>332</v>
      </c>
      <c r="G486" s="338"/>
      <c r="H486" s="339">
        <v>0.01</v>
      </c>
      <c r="I486" s="338"/>
      <c r="J486" s="339">
        <v>1.35</v>
      </c>
      <c r="K486" s="338"/>
      <c r="L486" s="86">
        <v>8.2000000000000001E-5</v>
      </c>
      <c r="M486" s="339">
        <v>6.62</v>
      </c>
      <c r="N486" s="338"/>
      <c r="O486" s="88" t="s">
        <v>380</v>
      </c>
      <c r="P486" s="339">
        <v>9.8000000000000007</v>
      </c>
      <c r="Q486" s="338"/>
      <c r="R486" s="334"/>
      <c r="S486" s="337"/>
      <c r="T486" s="338"/>
      <c r="U486" s="86">
        <v>0</v>
      </c>
    </row>
    <row r="487" spans="1:21" ht="36.6" customHeight="1" x14ac:dyDescent="0.25">
      <c r="A487" s="88" t="s">
        <v>110</v>
      </c>
      <c r="B487" s="88" t="s">
        <v>727</v>
      </c>
      <c r="C487" s="335" t="s">
        <v>726</v>
      </c>
      <c r="D487" s="337"/>
      <c r="E487" s="338"/>
      <c r="F487" s="336" t="s">
        <v>332</v>
      </c>
      <c r="G487" s="338"/>
      <c r="H487" s="339">
        <v>0.01</v>
      </c>
      <c r="I487" s="338"/>
      <c r="J487" s="339">
        <v>1.35</v>
      </c>
      <c r="K487" s="338"/>
      <c r="L487" s="86">
        <v>8.2000000000000001E-5</v>
      </c>
      <c r="M487" s="334"/>
      <c r="N487" s="338"/>
      <c r="O487" s="88" t="s">
        <v>110</v>
      </c>
      <c r="P487" s="339">
        <v>1615.17</v>
      </c>
      <c r="Q487" s="338"/>
      <c r="R487" s="334"/>
      <c r="S487" s="337"/>
      <c r="T487" s="338"/>
      <c r="U487" s="86">
        <v>0.13</v>
      </c>
    </row>
    <row r="488" spans="1:21" ht="14.25" customHeight="1" x14ac:dyDescent="0.25">
      <c r="A488" s="88" t="s">
        <v>110</v>
      </c>
      <c r="B488" s="88" t="s">
        <v>725</v>
      </c>
      <c r="C488" s="335" t="s">
        <v>724</v>
      </c>
      <c r="D488" s="337"/>
      <c r="E488" s="338"/>
      <c r="F488" s="336" t="s">
        <v>280</v>
      </c>
      <c r="G488" s="338"/>
      <c r="H488" s="339">
        <v>0.01</v>
      </c>
      <c r="I488" s="338"/>
      <c r="J488" s="339">
        <v>1.35</v>
      </c>
      <c r="K488" s="338"/>
      <c r="L488" s="86">
        <v>8.2000000000000001E-5</v>
      </c>
      <c r="M488" s="334"/>
      <c r="N488" s="338"/>
      <c r="O488" s="88" t="s">
        <v>110</v>
      </c>
      <c r="P488" s="339">
        <v>647.28</v>
      </c>
      <c r="Q488" s="338"/>
      <c r="R488" s="339">
        <v>1</v>
      </c>
      <c r="S488" s="337"/>
      <c r="T488" s="338"/>
      <c r="U488" s="86">
        <v>0.05</v>
      </c>
    </row>
    <row r="489" spans="1:21" ht="18.95" customHeight="1" x14ac:dyDescent="0.25">
      <c r="A489" s="88" t="s">
        <v>110</v>
      </c>
      <c r="B489" s="88" t="s">
        <v>338</v>
      </c>
      <c r="C489" s="335" t="s">
        <v>337</v>
      </c>
      <c r="D489" s="337"/>
      <c r="E489" s="338"/>
      <c r="F489" s="336" t="s">
        <v>332</v>
      </c>
      <c r="G489" s="338"/>
      <c r="H489" s="339">
        <v>0.02</v>
      </c>
      <c r="I489" s="338"/>
      <c r="J489" s="339">
        <v>1.35</v>
      </c>
      <c r="K489" s="338"/>
      <c r="L489" s="86">
        <v>1.64E-4</v>
      </c>
      <c r="M489" s="334"/>
      <c r="N489" s="338"/>
      <c r="O489" s="88" t="s">
        <v>110</v>
      </c>
      <c r="P489" s="339">
        <v>656.62</v>
      </c>
      <c r="Q489" s="338"/>
      <c r="R489" s="334"/>
      <c r="S489" s="337"/>
      <c r="T489" s="338"/>
      <c r="U489" s="86">
        <v>0.11</v>
      </c>
    </row>
    <row r="490" spans="1:21" ht="14.25" customHeight="1" x14ac:dyDescent="0.25">
      <c r="A490" s="88" t="s">
        <v>110</v>
      </c>
      <c r="B490" s="88" t="s">
        <v>336</v>
      </c>
      <c r="C490" s="335" t="s">
        <v>335</v>
      </c>
      <c r="D490" s="337"/>
      <c r="E490" s="338"/>
      <c r="F490" s="336" t="s">
        <v>280</v>
      </c>
      <c r="G490" s="338"/>
      <c r="H490" s="339">
        <v>0.02</v>
      </c>
      <c r="I490" s="338"/>
      <c r="J490" s="339">
        <v>1.35</v>
      </c>
      <c r="K490" s="338"/>
      <c r="L490" s="86">
        <v>1.64E-4</v>
      </c>
      <c r="M490" s="334"/>
      <c r="N490" s="338"/>
      <c r="O490" s="88" t="s">
        <v>110</v>
      </c>
      <c r="P490" s="339">
        <v>563.22</v>
      </c>
      <c r="Q490" s="338"/>
      <c r="R490" s="339">
        <v>1</v>
      </c>
      <c r="S490" s="337"/>
      <c r="T490" s="338"/>
      <c r="U490" s="86">
        <v>0.09</v>
      </c>
    </row>
    <row r="491" spans="1:21" ht="27.6" customHeight="1" x14ac:dyDescent="0.25">
      <c r="A491" s="88" t="s">
        <v>110</v>
      </c>
      <c r="B491" s="88" t="s">
        <v>334</v>
      </c>
      <c r="C491" s="335" t="s">
        <v>333</v>
      </c>
      <c r="D491" s="337"/>
      <c r="E491" s="338"/>
      <c r="F491" s="336" t="s">
        <v>332</v>
      </c>
      <c r="G491" s="338"/>
      <c r="H491" s="339">
        <v>0.65</v>
      </c>
      <c r="I491" s="338"/>
      <c r="J491" s="339">
        <v>1.35</v>
      </c>
      <c r="K491" s="338"/>
      <c r="L491" s="86">
        <v>5.3350000000000003E-3</v>
      </c>
      <c r="M491" s="339">
        <v>4.5199999999999996</v>
      </c>
      <c r="N491" s="338"/>
      <c r="O491" s="88" t="s">
        <v>331</v>
      </c>
      <c r="P491" s="339">
        <v>6.37</v>
      </c>
      <c r="Q491" s="338"/>
      <c r="R491" s="334"/>
      <c r="S491" s="337"/>
      <c r="T491" s="338"/>
      <c r="U491" s="86">
        <v>0.03</v>
      </c>
    </row>
    <row r="492" spans="1:21" ht="14.25" customHeight="1" x14ac:dyDescent="0.25">
      <c r="A492" s="88" t="s">
        <v>110</v>
      </c>
      <c r="B492" s="88" t="s">
        <v>108</v>
      </c>
      <c r="C492" s="335" t="s">
        <v>279</v>
      </c>
      <c r="D492" s="337"/>
      <c r="E492" s="338"/>
      <c r="F492" s="336" t="s">
        <v>110</v>
      </c>
      <c r="G492" s="338"/>
      <c r="H492" s="334"/>
      <c r="I492" s="338"/>
      <c r="J492" s="334"/>
      <c r="K492" s="338"/>
      <c r="L492" s="87"/>
      <c r="M492" s="334"/>
      <c r="N492" s="338"/>
      <c r="O492" s="88" t="s">
        <v>110</v>
      </c>
      <c r="P492" s="334"/>
      <c r="Q492" s="338"/>
      <c r="R492" s="334"/>
      <c r="S492" s="337"/>
      <c r="T492" s="338"/>
      <c r="U492" s="86">
        <v>57.3</v>
      </c>
    </row>
    <row r="493" spans="1:21" ht="14.25" customHeight="1" x14ac:dyDescent="0.25">
      <c r="A493" s="88" t="s">
        <v>110</v>
      </c>
      <c r="B493" s="88" t="s">
        <v>843</v>
      </c>
      <c r="C493" s="335" t="s">
        <v>842</v>
      </c>
      <c r="D493" s="337"/>
      <c r="E493" s="338"/>
      <c r="F493" s="336" t="s">
        <v>276</v>
      </c>
      <c r="G493" s="338"/>
      <c r="H493" s="339">
        <v>2.5999999999999999E-2</v>
      </c>
      <c r="I493" s="338"/>
      <c r="J493" s="339">
        <v>1</v>
      </c>
      <c r="K493" s="338"/>
      <c r="L493" s="86">
        <v>1.5799999999999999E-4</v>
      </c>
      <c r="M493" s="339">
        <v>220590.88</v>
      </c>
      <c r="N493" s="338"/>
      <c r="O493" s="88" t="s">
        <v>62</v>
      </c>
      <c r="P493" s="339">
        <v>286768.14</v>
      </c>
      <c r="Q493" s="338"/>
      <c r="R493" s="334"/>
      <c r="S493" s="337"/>
      <c r="T493" s="338"/>
      <c r="U493" s="86">
        <v>45.31</v>
      </c>
    </row>
    <row r="494" spans="1:21" ht="14.25" customHeight="1" x14ac:dyDescent="0.25">
      <c r="A494" s="88" t="s">
        <v>110</v>
      </c>
      <c r="B494" s="88" t="s">
        <v>841</v>
      </c>
      <c r="C494" s="335" t="s">
        <v>840</v>
      </c>
      <c r="D494" s="337"/>
      <c r="E494" s="338"/>
      <c r="F494" s="336" t="s">
        <v>276</v>
      </c>
      <c r="G494" s="338"/>
      <c r="H494" s="339">
        <v>1.2999999999999999E-2</v>
      </c>
      <c r="I494" s="338"/>
      <c r="J494" s="339">
        <v>1</v>
      </c>
      <c r="K494" s="338"/>
      <c r="L494" s="86">
        <v>7.8999999999999996E-5</v>
      </c>
      <c r="M494" s="339">
        <v>98526.45</v>
      </c>
      <c r="N494" s="338"/>
      <c r="O494" s="88" t="s">
        <v>839</v>
      </c>
      <c r="P494" s="339">
        <v>151730.73000000001</v>
      </c>
      <c r="Q494" s="338"/>
      <c r="R494" s="334"/>
      <c r="S494" s="337"/>
      <c r="T494" s="338"/>
      <c r="U494" s="86">
        <v>11.99</v>
      </c>
    </row>
    <row r="495" spans="1:21" ht="14.25" customHeight="1" x14ac:dyDescent="0.25">
      <c r="A495" s="88" t="s">
        <v>110</v>
      </c>
      <c r="B495" s="88" t="s">
        <v>110</v>
      </c>
      <c r="C495" s="321" t="s">
        <v>268</v>
      </c>
      <c r="D495" s="337"/>
      <c r="E495" s="338"/>
      <c r="F495" s="336" t="s">
        <v>110</v>
      </c>
      <c r="G495" s="338"/>
      <c r="H495" s="334"/>
      <c r="I495" s="338"/>
      <c r="J495" s="334"/>
      <c r="K495" s="338"/>
      <c r="L495" s="87"/>
      <c r="M495" s="334"/>
      <c r="N495" s="338"/>
      <c r="O495" s="88" t="s">
        <v>110</v>
      </c>
      <c r="P495" s="334"/>
      <c r="Q495" s="338"/>
      <c r="R495" s="334"/>
      <c r="S495" s="337"/>
      <c r="T495" s="338"/>
      <c r="U495" s="84">
        <v>68.400000000000006</v>
      </c>
    </row>
    <row r="496" spans="1:21" ht="14.25" customHeight="1" x14ac:dyDescent="0.25">
      <c r="A496" s="90" t="s">
        <v>110</v>
      </c>
      <c r="B496" s="90" t="s">
        <v>110</v>
      </c>
      <c r="C496" s="335" t="s">
        <v>267</v>
      </c>
      <c r="D496" s="337"/>
      <c r="E496" s="338"/>
      <c r="F496" s="336" t="s">
        <v>110</v>
      </c>
      <c r="G496" s="338"/>
      <c r="H496" s="334"/>
      <c r="I496" s="338"/>
      <c r="J496" s="335" t="s">
        <v>110</v>
      </c>
      <c r="K496" s="338"/>
      <c r="L496" s="88" t="s">
        <v>110</v>
      </c>
      <c r="M496" s="335" t="s">
        <v>110</v>
      </c>
      <c r="N496" s="338"/>
      <c r="O496" s="90" t="s">
        <v>110</v>
      </c>
      <c r="P496" s="334"/>
      <c r="Q496" s="338"/>
      <c r="R496" s="335" t="s">
        <v>110</v>
      </c>
      <c r="S496" s="337"/>
      <c r="T496" s="338"/>
      <c r="U496" s="86">
        <v>11</v>
      </c>
    </row>
    <row r="497" spans="1:21" ht="38.85" customHeight="1" x14ac:dyDescent="0.25">
      <c r="A497" s="90" t="s">
        <v>110</v>
      </c>
      <c r="B497" s="88" t="s">
        <v>838</v>
      </c>
      <c r="C497" s="335" t="s">
        <v>837</v>
      </c>
      <c r="D497" s="337"/>
      <c r="E497" s="338"/>
      <c r="F497" s="336" t="s">
        <v>262</v>
      </c>
      <c r="G497" s="338"/>
      <c r="H497" s="339">
        <v>94</v>
      </c>
      <c r="I497" s="338"/>
      <c r="J497" s="339">
        <v>1</v>
      </c>
      <c r="K497" s="338"/>
      <c r="L497" s="86">
        <v>94</v>
      </c>
      <c r="M497" s="334"/>
      <c r="N497" s="338"/>
      <c r="O497" s="88" t="s">
        <v>110</v>
      </c>
      <c r="P497" s="334"/>
      <c r="Q497" s="338"/>
      <c r="R497" s="340" t="s">
        <v>110</v>
      </c>
      <c r="S497" s="337"/>
      <c r="T497" s="338"/>
      <c r="U497" s="86">
        <v>10</v>
      </c>
    </row>
    <row r="498" spans="1:21" ht="38.85" customHeight="1" x14ac:dyDescent="0.25">
      <c r="A498" s="90" t="s">
        <v>110</v>
      </c>
      <c r="B498" s="88" t="s">
        <v>836</v>
      </c>
      <c r="C498" s="335" t="s">
        <v>835</v>
      </c>
      <c r="D498" s="337"/>
      <c r="E498" s="338"/>
      <c r="F498" s="336" t="s">
        <v>262</v>
      </c>
      <c r="G498" s="338"/>
      <c r="H498" s="339">
        <v>51</v>
      </c>
      <c r="I498" s="338"/>
      <c r="J498" s="339">
        <v>1</v>
      </c>
      <c r="K498" s="338"/>
      <c r="L498" s="86">
        <v>51</v>
      </c>
      <c r="M498" s="334"/>
      <c r="N498" s="338"/>
      <c r="O498" s="88" t="s">
        <v>110</v>
      </c>
      <c r="P498" s="334"/>
      <c r="Q498" s="338"/>
      <c r="R498" s="340" t="s">
        <v>110</v>
      </c>
      <c r="S498" s="337"/>
      <c r="T498" s="338"/>
      <c r="U498" s="86">
        <v>6</v>
      </c>
    </row>
    <row r="499" spans="1:21" ht="14.25" customHeight="1" x14ac:dyDescent="0.25">
      <c r="A499" s="85" t="s">
        <v>110</v>
      </c>
      <c r="B499" s="85" t="s">
        <v>110</v>
      </c>
      <c r="C499" s="321" t="s">
        <v>223</v>
      </c>
      <c r="D499" s="337"/>
      <c r="E499" s="337"/>
      <c r="F499" s="337"/>
      <c r="G499" s="337"/>
      <c r="H499" s="337"/>
      <c r="I499" s="337"/>
      <c r="J499" s="337"/>
      <c r="K499" s="337"/>
      <c r="L499" s="338"/>
      <c r="M499" s="341" t="s">
        <v>110</v>
      </c>
      <c r="N499" s="337"/>
      <c r="O499" s="338"/>
      <c r="P499" s="342">
        <v>13815.79</v>
      </c>
      <c r="Q499" s="338"/>
      <c r="R499" s="325"/>
      <c r="S499" s="337"/>
      <c r="T499" s="338"/>
      <c r="U499" s="84">
        <v>84</v>
      </c>
    </row>
    <row r="500" spans="1:21" ht="28.35" customHeight="1" x14ac:dyDescent="0.25">
      <c r="A500" s="93" t="s">
        <v>227</v>
      </c>
      <c r="B500" s="92" t="s">
        <v>834</v>
      </c>
      <c r="C500" s="321" t="s">
        <v>833</v>
      </c>
      <c r="D500" s="337"/>
      <c r="E500" s="338"/>
      <c r="F500" s="323" t="s">
        <v>479</v>
      </c>
      <c r="G500" s="338"/>
      <c r="H500" s="324">
        <v>6.6900000000000001E-2</v>
      </c>
      <c r="I500" s="338"/>
      <c r="J500" s="324">
        <v>1</v>
      </c>
      <c r="K500" s="338"/>
      <c r="L500" s="84">
        <v>6.6900000000000001E-2</v>
      </c>
      <c r="M500" s="325"/>
      <c r="N500" s="338"/>
      <c r="O500" s="91"/>
      <c r="P500" s="325"/>
      <c r="Q500" s="338"/>
      <c r="R500" s="325"/>
      <c r="S500" s="337"/>
      <c r="T500" s="338"/>
      <c r="U500" s="87"/>
    </row>
    <row r="501" spans="1:21" ht="38.85" customHeight="1" x14ac:dyDescent="0.25">
      <c r="A501" s="89" t="s">
        <v>110</v>
      </c>
      <c r="B501" s="88" t="s">
        <v>736</v>
      </c>
      <c r="C501" s="335" t="s">
        <v>735</v>
      </c>
      <c r="D501" s="337"/>
      <c r="E501" s="337"/>
      <c r="F501" s="337"/>
      <c r="G501" s="337"/>
      <c r="H501" s="337"/>
      <c r="I501" s="337"/>
      <c r="J501" s="337"/>
      <c r="K501" s="337"/>
      <c r="L501" s="337"/>
      <c r="M501" s="337"/>
      <c r="N501" s="337"/>
      <c r="O501" s="337"/>
      <c r="P501" s="337"/>
      <c r="Q501" s="337"/>
      <c r="R501" s="337"/>
      <c r="S501" s="337"/>
      <c r="T501" s="338"/>
      <c r="U501" s="90" t="s">
        <v>110</v>
      </c>
    </row>
    <row r="502" spans="1:21" ht="28.35" customHeight="1" x14ac:dyDescent="0.25">
      <c r="A502" s="89" t="s">
        <v>110</v>
      </c>
      <c r="B502" s="88" t="s">
        <v>340</v>
      </c>
      <c r="C502" s="335" t="s">
        <v>339</v>
      </c>
      <c r="D502" s="337"/>
      <c r="E502" s="337"/>
      <c r="F502" s="337"/>
      <c r="G502" s="337"/>
      <c r="H502" s="337"/>
      <c r="I502" s="337"/>
      <c r="J502" s="337"/>
      <c r="K502" s="337"/>
      <c r="L502" s="337"/>
      <c r="M502" s="337"/>
      <c r="N502" s="337"/>
      <c r="O502" s="337"/>
      <c r="P502" s="337"/>
      <c r="Q502" s="337"/>
      <c r="R502" s="337"/>
      <c r="S502" s="337"/>
      <c r="T502" s="338"/>
      <c r="U502" s="90" t="s">
        <v>110</v>
      </c>
    </row>
    <row r="503" spans="1:21" ht="14.25" customHeight="1" x14ac:dyDescent="0.25">
      <c r="A503" s="88" t="s">
        <v>110</v>
      </c>
      <c r="B503" s="88" t="s">
        <v>157</v>
      </c>
      <c r="C503" s="335" t="s">
        <v>285</v>
      </c>
      <c r="D503" s="337"/>
      <c r="E503" s="338"/>
      <c r="F503" s="336" t="s">
        <v>280</v>
      </c>
      <c r="G503" s="338"/>
      <c r="H503" s="334"/>
      <c r="I503" s="338"/>
      <c r="J503" s="334"/>
      <c r="K503" s="338"/>
      <c r="L503" s="86">
        <v>8.7786179999999998</v>
      </c>
      <c r="M503" s="334"/>
      <c r="N503" s="338"/>
      <c r="O503" s="88" t="s">
        <v>110</v>
      </c>
      <c r="P503" s="334"/>
      <c r="Q503" s="338"/>
      <c r="R503" s="334"/>
      <c r="S503" s="337"/>
      <c r="T503" s="338"/>
      <c r="U503" s="86">
        <v>3855.74</v>
      </c>
    </row>
    <row r="504" spans="1:21" ht="14.25" customHeight="1" x14ac:dyDescent="0.25">
      <c r="A504" s="88" t="s">
        <v>110</v>
      </c>
      <c r="B504" s="88" t="s">
        <v>478</v>
      </c>
      <c r="C504" s="335" t="s">
        <v>477</v>
      </c>
      <c r="D504" s="337"/>
      <c r="E504" s="338"/>
      <c r="F504" s="336" t="s">
        <v>280</v>
      </c>
      <c r="G504" s="338"/>
      <c r="H504" s="339">
        <v>97.2</v>
      </c>
      <c r="I504" s="338"/>
      <c r="J504" s="339">
        <v>1.35</v>
      </c>
      <c r="K504" s="338"/>
      <c r="L504" s="86">
        <v>8.7786179999999998</v>
      </c>
      <c r="M504" s="334"/>
      <c r="N504" s="338"/>
      <c r="O504" s="88" t="s">
        <v>110</v>
      </c>
      <c r="P504" s="339">
        <v>439.22</v>
      </c>
      <c r="Q504" s="338"/>
      <c r="R504" s="339">
        <v>1</v>
      </c>
      <c r="S504" s="337"/>
      <c r="T504" s="338"/>
      <c r="U504" s="86">
        <v>3855.74</v>
      </c>
    </row>
    <row r="505" spans="1:21" ht="14.25" customHeight="1" x14ac:dyDescent="0.25">
      <c r="A505" s="88" t="s">
        <v>110</v>
      </c>
      <c r="B505" s="88" t="s">
        <v>138</v>
      </c>
      <c r="C505" s="335" t="s">
        <v>282</v>
      </c>
      <c r="D505" s="337"/>
      <c r="E505" s="338"/>
      <c r="F505" s="336" t="s">
        <v>110</v>
      </c>
      <c r="G505" s="338"/>
      <c r="H505" s="334"/>
      <c r="I505" s="338"/>
      <c r="J505" s="334"/>
      <c r="K505" s="338"/>
      <c r="L505" s="87"/>
      <c r="M505" s="334"/>
      <c r="N505" s="338"/>
      <c r="O505" s="88" t="s">
        <v>110</v>
      </c>
      <c r="P505" s="334"/>
      <c r="Q505" s="338"/>
      <c r="R505" s="334"/>
      <c r="S505" s="337"/>
      <c r="T505" s="338"/>
      <c r="U505" s="86">
        <v>0</v>
      </c>
    </row>
    <row r="506" spans="1:21" ht="14.25" customHeight="1" x14ac:dyDescent="0.25">
      <c r="A506" s="88" t="s">
        <v>110</v>
      </c>
      <c r="B506" s="88" t="s">
        <v>134</v>
      </c>
      <c r="C506" s="335" t="s">
        <v>281</v>
      </c>
      <c r="D506" s="337"/>
      <c r="E506" s="338"/>
      <c r="F506" s="336" t="s">
        <v>280</v>
      </c>
      <c r="G506" s="338"/>
      <c r="H506" s="334"/>
      <c r="I506" s="338"/>
      <c r="J506" s="334"/>
      <c r="K506" s="338"/>
      <c r="L506" s="87"/>
      <c r="M506" s="334"/>
      <c r="N506" s="338"/>
      <c r="O506" s="88" t="s">
        <v>110</v>
      </c>
      <c r="P506" s="334"/>
      <c r="Q506" s="338"/>
      <c r="R506" s="334"/>
      <c r="S506" s="337"/>
      <c r="T506" s="338"/>
      <c r="U506" s="86">
        <v>0</v>
      </c>
    </row>
    <row r="507" spans="1:21" ht="14.25" customHeight="1" x14ac:dyDescent="0.25">
      <c r="A507" s="88" t="s">
        <v>110</v>
      </c>
      <c r="B507" s="88" t="s">
        <v>108</v>
      </c>
      <c r="C507" s="335" t="s">
        <v>279</v>
      </c>
      <c r="D507" s="337"/>
      <c r="E507" s="338"/>
      <c r="F507" s="336" t="s">
        <v>110</v>
      </c>
      <c r="G507" s="338"/>
      <c r="H507" s="334"/>
      <c r="I507" s="338"/>
      <c r="J507" s="334"/>
      <c r="K507" s="338"/>
      <c r="L507" s="87"/>
      <c r="M507" s="334"/>
      <c r="N507" s="338"/>
      <c r="O507" s="88" t="s">
        <v>110</v>
      </c>
      <c r="P507" s="334"/>
      <c r="Q507" s="338"/>
      <c r="R507" s="334"/>
      <c r="S507" s="337"/>
      <c r="T507" s="338"/>
      <c r="U507" s="86">
        <v>0</v>
      </c>
    </row>
    <row r="508" spans="1:21" ht="14.25" customHeight="1" x14ac:dyDescent="0.25">
      <c r="A508" s="88" t="s">
        <v>110</v>
      </c>
      <c r="B508" s="88" t="s">
        <v>110</v>
      </c>
      <c r="C508" s="321" t="s">
        <v>268</v>
      </c>
      <c r="D508" s="337"/>
      <c r="E508" s="338"/>
      <c r="F508" s="336" t="s">
        <v>110</v>
      </c>
      <c r="G508" s="338"/>
      <c r="H508" s="334"/>
      <c r="I508" s="338"/>
      <c r="J508" s="334"/>
      <c r="K508" s="338"/>
      <c r="L508" s="87"/>
      <c r="M508" s="334"/>
      <c r="N508" s="338"/>
      <c r="O508" s="88" t="s">
        <v>110</v>
      </c>
      <c r="P508" s="334"/>
      <c r="Q508" s="338"/>
      <c r="R508" s="334"/>
      <c r="S508" s="337"/>
      <c r="T508" s="338"/>
      <c r="U508" s="84">
        <v>3855.74</v>
      </c>
    </row>
    <row r="509" spans="1:21" ht="14.25" customHeight="1" x14ac:dyDescent="0.25">
      <c r="A509" s="90" t="s">
        <v>110</v>
      </c>
      <c r="B509" s="90" t="s">
        <v>110</v>
      </c>
      <c r="C509" s="335" t="s">
        <v>267</v>
      </c>
      <c r="D509" s="337"/>
      <c r="E509" s="338"/>
      <c r="F509" s="336" t="s">
        <v>110</v>
      </c>
      <c r="G509" s="338"/>
      <c r="H509" s="334"/>
      <c r="I509" s="338"/>
      <c r="J509" s="335" t="s">
        <v>110</v>
      </c>
      <c r="K509" s="338"/>
      <c r="L509" s="88" t="s">
        <v>110</v>
      </c>
      <c r="M509" s="335" t="s">
        <v>110</v>
      </c>
      <c r="N509" s="338"/>
      <c r="O509" s="90" t="s">
        <v>110</v>
      </c>
      <c r="P509" s="334"/>
      <c r="Q509" s="338"/>
      <c r="R509" s="335" t="s">
        <v>110</v>
      </c>
      <c r="S509" s="337"/>
      <c r="T509" s="338"/>
      <c r="U509" s="86">
        <v>3856</v>
      </c>
    </row>
    <row r="510" spans="1:21" ht="28.35" customHeight="1" x14ac:dyDescent="0.25">
      <c r="A510" s="90" t="s">
        <v>110</v>
      </c>
      <c r="B510" s="88" t="s">
        <v>475</v>
      </c>
      <c r="C510" s="335" t="s">
        <v>474</v>
      </c>
      <c r="D510" s="337"/>
      <c r="E510" s="338"/>
      <c r="F510" s="336" t="s">
        <v>262</v>
      </c>
      <c r="G510" s="338"/>
      <c r="H510" s="339">
        <v>89</v>
      </c>
      <c r="I510" s="338"/>
      <c r="J510" s="339">
        <v>1</v>
      </c>
      <c r="K510" s="338"/>
      <c r="L510" s="86">
        <v>89</v>
      </c>
      <c r="M510" s="334"/>
      <c r="N510" s="338"/>
      <c r="O510" s="88" t="s">
        <v>110</v>
      </c>
      <c r="P510" s="334"/>
      <c r="Q510" s="338"/>
      <c r="R510" s="340" t="s">
        <v>110</v>
      </c>
      <c r="S510" s="337"/>
      <c r="T510" s="338"/>
      <c r="U510" s="86">
        <v>3432</v>
      </c>
    </row>
    <row r="511" spans="1:21" ht="28.35" customHeight="1" x14ac:dyDescent="0.25">
      <c r="A511" s="90" t="s">
        <v>110</v>
      </c>
      <c r="B511" s="88" t="s">
        <v>473</v>
      </c>
      <c r="C511" s="335" t="s">
        <v>472</v>
      </c>
      <c r="D511" s="337"/>
      <c r="E511" s="338"/>
      <c r="F511" s="336" t="s">
        <v>262</v>
      </c>
      <c r="G511" s="338"/>
      <c r="H511" s="339">
        <v>40</v>
      </c>
      <c r="I511" s="338"/>
      <c r="J511" s="339">
        <v>1</v>
      </c>
      <c r="K511" s="338"/>
      <c r="L511" s="86">
        <v>40</v>
      </c>
      <c r="M511" s="334"/>
      <c r="N511" s="338"/>
      <c r="O511" s="88" t="s">
        <v>110</v>
      </c>
      <c r="P511" s="334"/>
      <c r="Q511" s="338"/>
      <c r="R511" s="340" t="s">
        <v>110</v>
      </c>
      <c r="S511" s="337"/>
      <c r="T511" s="338"/>
      <c r="U511" s="86">
        <v>1542</v>
      </c>
    </row>
    <row r="512" spans="1:21" ht="14.25" customHeight="1" x14ac:dyDescent="0.25">
      <c r="A512" s="85" t="s">
        <v>110</v>
      </c>
      <c r="B512" s="85" t="s">
        <v>110</v>
      </c>
      <c r="C512" s="321" t="s">
        <v>223</v>
      </c>
      <c r="D512" s="337"/>
      <c r="E512" s="337"/>
      <c r="F512" s="337"/>
      <c r="G512" s="337"/>
      <c r="H512" s="337"/>
      <c r="I512" s="337"/>
      <c r="J512" s="337"/>
      <c r="K512" s="337"/>
      <c r="L512" s="338"/>
      <c r="M512" s="341" t="s">
        <v>110</v>
      </c>
      <c r="N512" s="337"/>
      <c r="O512" s="338"/>
      <c r="P512" s="342">
        <v>131988.04</v>
      </c>
      <c r="Q512" s="338"/>
      <c r="R512" s="325"/>
      <c r="S512" s="337"/>
      <c r="T512" s="338"/>
      <c r="U512" s="84">
        <v>8830</v>
      </c>
    </row>
    <row r="513" spans="1:21" ht="14.25" customHeight="1" x14ac:dyDescent="0.25"/>
    <row r="514" spans="1:21" ht="14.25" customHeight="1" x14ac:dyDescent="0.25">
      <c r="A514" s="83" t="s">
        <v>110</v>
      </c>
      <c r="B514" s="83" t="s">
        <v>110</v>
      </c>
      <c r="C514" s="343" t="s">
        <v>220</v>
      </c>
      <c r="D514" s="337"/>
      <c r="E514" s="337"/>
      <c r="F514" s="337"/>
      <c r="G514" s="337"/>
      <c r="H514" s="337"/>
      <c r="I514" s="337"/>
      <c r="J514" s="337"/>
      <c r="K514" s="337"/>
      <c r="L514" s="337"/>
      <c r="M514" s="337"/>
      <c r="N514" s="337"/>
      <c r="O514" s="338"/>
      <c r="P514" s="344" t="s">
        <v>110</v>
      </c>
      <c r="Q514" s="338"/>
      <c r="R514" s="344" t="s">
        <v>110</v>
      </c>
      <c r="S514" s="337"/>
      <c r="T514" s="338"/>
      <c r="U514" s="82" t="s">
        <v>110</v>
      </c>
    </row>
    <row r="515" spans="1:21" ht="14.25" customHeight="1" x14ac:dyDescent="0.25">
      <c r="A515" s="83" t="s">
        <v>110</v>
      </c>
      <c r="B515" s="83" t="s">
        <v>110</v>
      </c>
      <c r="C515" s="343" t="s">
        <v>222</v>
      </c>
      <c r="D515" s="337"/>
      <c r="E515" s="337"/>
      <c r="F515" s="337"/>
      <c r="G515" s="337"/>
      <c r="H515" s="337"/>
      <c r="I515" s="337"/>
      <c r="J515" s="337"/>
      <c r="K515" s="337"/>
      <c r="L515" s="337"/>
      <c r="M515" s="337"/>
      <c r="N515" s="337"/>
      <c r="O515" s="338"/>
      <c r="P515" s="344" t="s">
        <v>110</v>
      </c>
      <c r="Q515" s="338"/>
      <c r="R515" s="344" t="s">
        <v>110</v>
      </c>
      <c r="S515" s="337"/>
      <c r="T515" s="338"/>
      <c r="U515" s="82" t="s">
        <v>832</v>
      </c>
    </row>
    <row r="516" spans="1:21" ht="14.25" customHeight="1" x14ac:dyDescent="0.25">
      <c r="A516" s="83" t="s">
        <v>110</v>
      </c>
      <c r="B516" s="83" t="s">
        <v>110</v>
      </c>
      <c r="C516" s="343" t="s">
        <v>256</v>
      </c>
      <c r="D516" s="337"/>
      <c r="E516" s="337"/>
      <c r="F516" s="337"/>
      <c r="G516" s="337"/>
      <c r="H516" s="337"/>
      <c r="I516" s="337"/>
      <c r="J516" s="337"/>
      <c r="K516" s="337"/>
      <c r="L516" s="337"/>
      <c r="M516" s="337"/>
      <c r="N516" s="337"/>
      <c r="O516" s="338"/>
      <c r="P516" s="344" t="s">
        <v>110</v>
      </c>
      <c r="Q516" s="338"/>
      <c r="R516" s="344" t="s">
        <v>110</v>
      </c>
      <c r="S516" s="337"/>
      <c r="T516" s="338"/>
      <c r="U516" s="82" t="s">
        <v>831</v>
      </c>
    </row>
    <row r="517" spans="1:21" ht="14.25" customHeight="1" x14ac:dyDescent="0.25">
      <c r="A517" s="83" t="s">
        <v>110</v>
      </c>
      <c r="B517" s="83" t="s">
        <v>110</v>
      </c>
      <c r="C517" s="343" t="s">
        <v>254</v>
      </c>
      <c r="D517" s="337"/>
      <c r="E517" s="337"/>
      <c r="F517" s="337"/>
      <c r="G517" s="337"/>
      <c r="H517" s="337"/>
      <c r="I517" s="337"/>
      <c r="J517" s="337"/>
      <c r="K517" s="337"/>
      <c r="L517" s="337"/>
      <c r="M517" s="337"/>
      <c r="N517" s="337"/>
      <c r="O517" s="338"/>
      <c r="P517" s="344" t="s">
        <v>110</v>
      </c>
      <c r="Q517" s="338"/>
      <c r="R517" s="344" t="s">
        <v>110</v>
      </c>
      <c r="S517" s="337"/>
      <c r="T517" s="338"/>
      <c r="U517" s="82" t="s">
        <v>830</v>
      </c>
    </row>
    <row r="518" spans="1:21" ht="14.25" customHeight="1" x14ac:dyDescent="0.25">
      <c r="A518" s="83" t="s">
        <v>110</v>
      </c>
      <c r="B518" s="83" t="s">
        <v>110</v>
      </c>
      <c r="C518" s="343" t="s">
        <v>252</v>
      </c>
      <c r="D518" s="337"/>
      <c r="E518" s="337"/>
      <c r="F518" s="337"/>
      <c r="G518" s="337"/>
      <c r="H518" s="337"/>
      <c r="I518" s="337"/>
      <c r="J518" s="337"/>
      <c r="K518" s="337"/>
      <c r="L518" s="337"/>
      <c r="M518" s="337"/>
      <c r="N518" s="337"/>
      <c r="O518" s="338"/>
      <c r="P518" s="344" t="s">
        <v>110</v>
      </c>
      <c r="Q518" s="338"/>
      <c r="R518" s="344" t="s">
        <v>110</v>
      </c>
      <c r="S518" s="337"/>
      <c r="T518" s="338"/>
      <c r="U518" s="82" t="s">
        <v>829</v>
      </c>
    </row>
    <row r="519" spans="1:21" ht="14.25" customHeight="1" x14ac:dyDescent="0.25">
      <c r="A519" s="83" t="s">
        <v>110</v>
      </c>
      <c r="B519" s="83" t="s">
        <v>110</v>
      </c>
      <c r="C519" s="343" t="s">
        <v>250</v>
      </c>
      <c r="D519" s="314"/>
      <c r="E519" s="314"/>
      <c r="F519" s="314"/>
      <c r="G519" s="314"/>
      <c r="H519" s="314"/>
      <c r="I519" s="314"/>
      <c r="J519" s="314"/>
      <c r="K519" s="314"/>
      <c r="L519" s="314"/>
      <c r="M519" s="314"/>
      <c r="N519" s="314"/>
      <c r="O519" s="322"/>
      <c r="P519" s="344" t="s">
        <v>110</v>
      </c>
      <c r="Q519" s="322"/>
      <c r="R519" s="344" t="s">
        <v>110</v>
      </c>
      <c r="S519" s="314"/>
      <c r="T519" s="322"/>
      <c r="U519" s="82" t="s">
        <v>828</v>
      </c>
    </row>
    <row r="520" spans="1:21" ht="14.25" customHeight="1" x14ac:dyDescent="0.25">
      <c r="A520" s="83" t="s">
        <v>110</v>
      </c>
      <c r="B520" s="83" t="s">
        <v>110</v>
      </c>
      <c r="C520" s="343" t="s">
        <v>244</v>
      </c>
      <c r="D520" s="314"/>
      <c r="E520" s="314"/>
      <c r="F520" s="314"/>
      <c r="G520" s="314"/>
      <c r="H520" s="314"/>
      <c r="I520" s="314"/>
      <c r="J520" s="314"/>
      <c r="K520" s="314"/>
      <c r="L520" s="314"/>
      <c r="M520" s="314"/>
      <c r="N520" s="314"/>
      <c r="O520" s="322"/>
      <c r="P520" s="344" t="s">
        <v>110</v>
      </c>
      <c r="Q520" s="322"/>
      <c r="R520" s="344" t="s">
        <v>110</v>
      </c>
      <c r="S520" s="314"/>
      <c r="T520" s="322"/>
      <c r="U520" s="82" t="s">
        <v>827</v>
      </c>
    </row>
    <row r="521" spans="1:21" ht="14.25" customHeight="1" x14ac:dyDescent="0.25">
      <c r="A521" s="83" t="s">
        <v>110</v>
      </c>
      <c r="B521" s="83" t="s">
        <v>110</v>
      </c>
      <c r="C521" s="343" t="s">
        <v>242</v>
      </c>
      <c r="D521" s="314"/>
      <c r="E521" s="314"/>
      <c r="F521" s="314"/>
      <c r="G521" s="314"/>
      <c r="H521" s="314"/>
      <c r="I521" s="314"/>
      <c r="J521" s="314"/>
      <c r="K521" s="314"/>
      <c r="L521" s="314"/>
      <c r="M521" s="314"/>
      <c r="N521" s="314"/>
      <c r="O521" s="322"/>
      <c r="P521" s="344" t="s">
        <v>110</v>
      </c>
      <c r="Q521" s="322"/>
      <c r="R521" s="344" t="s">
        <v>110</v>
      </c>
      <c r="S521" s="314"/>
      <c r="T521" s="322"/>
      <c r="U521" s="82" t="s">
        <v>826</v>
      </c>
    </row>
    <row r="522" spans="1:21" ht="14.25" customHeight="1" x14ac:dyDescent="0.25">
      <c r="A522" s="83" t="s">
        <v>110</v>
      </c>
      <c r="B522" s="83" t="s">
        <v>110</v>
      </c>
      <c r="C522" s="343" t="s">
        <v>240</v>
      </c>
      <c r="D522" s="314"/>
      <c r="E522" s="314"/>
      <c r="F522" s="314"/>
      <c r="G522" s="314"/>
      <c r="H522" s="314"/>
      <c r="I522" s="314"/>
      <c r="J522" s="314"/>
      <c r="K522" s="314"/>
      <c r="L522" s="314"/>
      <c r="M522" s="314"/>
      <c r="N522" s="314"/>
      <c r="O522" s="322"/>
      <c r="P522" s="344" t="s">
        <v>110</v>
      </c>
      <c r="Q522" s="322"/>
      <c r="R522" s="344" t="s">
        <v>110</v>
      </c>
      <c r="S522" s="314"/>
      <c r="T522" s="322"/>
      <c r="U522" s="82" t="s">
        <v>825</v>
      </c>
    </row>
    <row r="523" spans="1:21" ht="14.25" customHeight="1" x14ac:dyDescent="0.25">
      <c r="A523" s="83" t="s">
        <v>110</v>
      </c>
      <c r="B523" s="83" t="s">
        <v>110</v>
      </c>
      <c r="C523" s="343" t="s">
        <v>220</v>
      </c>
      <c r="D523" s="314"/>
      <c r="E523" s="314"/>
      <c r="F523" s="314"/>
      <c r="G523" s="314"/>
      <c r="H523" s="314"/>
      <c r="I523" s="314"/>
      <c r="J523" s="314"/>
      <c r="K523" s="314"/>
      <c r="L523" s="314"/>
      <c r="M523" s="314"/>
      <c r="N523" s="314"/>
      <c r="O523" s="322"/>
      <c r="P523" s="344" t="s">
        <v>110</v>
      </c>
      <c r="Q523" s="322"/>
      <c r="R523" s="344" t="s">
        <v>110</v>
      </c>
      <c r="S523" s="314"/>
      <c r="T523" s="322"/>
      <c r="U523" s="82" t="s">
        <v>824</v>
      </c>
    </row>
    <row r="524" spans="1:21" ht="14.25" customHeight="1" x14ac:dyDescent="0.25">
      <c r="A524" s="83" t="s">
        <v>110</v>
      </c>
      <c r="B524" s="83" t="s">
        <v>110</v>
      </c>
      <c r="C524" s="343" t="s">
        <v>196</v>
      </c>
      <c r="D524" s="314"/>
      <c r="E524" s="314"/>
      <c r="F524" s="314"/>
      <c r="G524" s="314"/>
      <c r="H524" s="314"/>
      <c r="I524" s="314"/>
      <c r="J524" s="314"/>
      <c r="K524" s="314"/>
      <c r="L524" s="314"/>
      <c r="M524" s="314"/>
      <c r="N524" s="314"/>
      <c r="O524" s="322"/>
      <c r="P524" s="344" t="s">
        <v>110</v>
      </c>
      <c r="Q524" s="322"/>
      <c r="R524" s="344" t="s">
        <v>110</v>
      </c>
      <c r="S524" s="314"/>
      <c r="T524" s="322"/>
      <c r="U524" s="82" t="s">
        <v>110</v>
      </c>
    </row>
    <row r="525" spans="1:21" ht="14.25" customHeight="1" x14ac:dyDescent="0.25">
      <c r="A525" s="83" t="s">
        <v>110</v>
      </c>
      <c r="B525" s="83" t="s">
        <v>110</v>
      </c>
      <c r="C525" s="343" t="s">
        <v>236</v>
      </c>
      <c r="D525" s="314"/>
      <c r="E525" s="314"/>
      <c r="F525" s="314"/>
      <c r="G525" s="314"/>
      <c r="H525" s="314"/>
      <c r="I525" s="314"/>
      <c r="J525" s="314"/>
      <c r="K525" s="314"/>
      <c r="L525" s="314"/>
      <c r="M525" s="314"/>
      <c r="N525" s="314"/>
      <c r="O525" s="322"/>
      <c r="P525" s="344" t="s">
        <v>110</v>
      </c>
      <c r="Q525" s="322"/>
      <c r="R525" s="344" t="s">
        <v>110</v>
      </c>
      <c r="S525" s="314"/>
      <c r="T525" s="322"/>
      <c r="U525" s="82" t="s">
        <v>823</v>
      </c>
    </row>
    <row r="526" spans="1:21" ht="14.25" customHeight="1" x14ac:dyDescent="0.25">
      <c r="A526" s="83" t="s">
        <v>110</v>
      </c>
      <c r="B526" s="83" t="s">
        <v>110</v>
      </c>
      <c r="C526" s="343" t="s">
        <v>234</v>
      </c>
      <c r="D526" s="314"/>
      <c r="E526" s="314"/>
      <c r="F526" s="314"/>
      <c r="G526" s="314"/>
      <c r="H526" s="314"/>
      <c r="I526" s="314"/>
      <c r="J526" s="314"/>
      <c r="K526" s="314"/>
      <c r="L526" s="314"/>
      <c r="M526" s="314"/>
      <c r="N526" s="314"/>
      <c r="O526" s="322"/>
      <c r="P526" s="344" t="s">
        <v>110</v>
      </c>
      <c r="Q526" s="322"/>
      <c r="R526" s="344" t="s">
        <v>110</v>
      </c>
      <c r="S526" s="314"/>
      <c r="T526" s="322"/>
      <c r="U526" s="82" t="s">
        <v>822</v>
      </c>
    </row>
    <row r="527" spans="1:21" ht="18.2" customHeight="1" x14ac:dyDescent="0.25">
      <c r="A527" s="345" t="s">
        <v>821</v>
      </c>
      <c r="B527" s="314"/>
      <c r="C527" s="314"/>
      <c r="D527" s="314"/>
      <c r="E527" s="314"/>
      <c r="F527" s="314"/>
      <c r="G527" s="314"/>
      <c r="H527" s="314"/>
      <c r="I527" s="314"/>
      <c r="J527" s="314"/>
      <c r="K527" s="314"/>
      <c r="L527" s="314"/>
      <c r="M527" s="314"/>
      <c r="N527" s="314"/>
      <c r="O527" s="314"/>
      <c r="P527" s="314"/>
      <c r="Q527" s="314"/>
      <c r="R527" s="314"/>
      <c r="S527" s="314"/>
      <c r="T527" s="314"/>
      <c r="U527" s="314"/>
    </row>
    <row r="528" spans="1:21" ht="38.85" customHeight="1" x14ac:dyDescent="0.25">
      <c r="A528" s="93" t="s">
        <v>820</v>
      </c>
      <c r="B528" s="92" t="s">
        <v>819</v>
      </c>
      <c r="C528" s="321" t="s">
        <v>818</v>
      </c>
      <c r="D528" s="337"/>
      <c r="E528" s="338"/>
      <c r="F528" s="323" t="s">
        <v>310</v>
      </c>
      <c r="G528" s="338"/>
      <c r="H528" s="324">
        <v>0.09</v>
      </c>
      <c r="I528" s="338"/>
      <c r="J528" s="324">
        <v>1</v>
      </c>
      <c r="K528" s="338"/>
      <c r="L528" s="84">
        <v>0.09</v>
      </c>
      <c r="M528" s="325"/>
      <c r="N528" s="338"/>
      <c r="O528" s="91"/>
      <c r="P528" s="325"/>
      <c r="Q528" s="338"/>
      <c r="R528" s="325"/>
      <c r="S528" s="337"/>
      <c r="T528" s="338"/>
      <c r="U528" s="87"/>
    </row>
    <row r="529" spans="1:21" ht="38.85" customHeight="1" x14ac:dyDescent="0.25">
      <c r="A529" s="89" t="s">
        <v>110</v>
      </c>
      <c r="B529" s="88" t="s">
        <v>736</v>
      </c>
      <c r="C529" s="335" t="s">
        <v>735</v>
      </c>
      <c r="D529" s="337"/>
      <c r="E529" s="337"/>
      <c r="F529" s="337"/>
      <c r="G529" s="337"/>
      <c r="H529" s="337"/>
      <c r="I529" s="337"/>
      <c r="J529" s="337"/>
      <c r="K529" s="337"/>
      <c r="L529" s="337"/>
      <c r="M529" s="337"/>
      <c r="N529" s="337"/>
      <c r="O529" s="337"/>
      <c r="P529" s="337"/>
      <c r="Q529" s="337"/>
      <c r="R529" s="337"/>
      <c r="S529" s="337"/>
      <c r="T529" s="338"/>
      <c r="U529" s="90" t="s">
        <v>110</v>
      </c>
    </row>
    <row r="530" spans="1:21" ht="28.35" customHeight="1" x14ac:dyDescent="0.25">
      <c r="A530" s="89" t="s">
        <v>110</v>
      </c>
      <c r="B530" s="88" t="s">
        <v>340</v>
      </c>
      <c r="C530" s="335" t="s">
        <v>339</v>
      </c>
      <c r="D530" s="337"/>
      <c r="E530" s="337"/>
      <c r="F530" s="337"/>
      <c r="G530" s="337"/>
      <c r="H530" s="337"/>
      <c r="I530" s="337"/>
      <c r="J530" s="337"/>
      <c r="K530" s="337"/>
      <c r="L530" s="337"/>
      <c r="M530" s="337"/>
      <c r="N530" s="337"/>
      <c r="O530" s="337"/>
      <c r="P530" s="337"/>
      <c r="Q530" s="337"/>
      <c r="R530" s="337"/>
      <c r="S530" s="337"/>
      <c r="T530" s="338"/>
      <c r="U530" s="90" t="s">
        <v>110</v>
      </c>
    </row>
    <row r="531" spans="1:21" ht="14.25" customHeight="1" x14ac:dyDescent="0.25">
      <c r="A531" s="88" t="s">
        <v>110</v>
      </c>
      <c r="B531" s="88" t="s">
        <v>157</v>
      </c>
      <c r="C531" s="335" t="s">
        <v>285</v>
      </c>
      <c r="D531" s="337"/>
      <c r="E531" s="338"/>
      <c r="F531" s="336" t="s">
        <v>280</v>
      </c>
      <c r="G531" s="338"/>
      <c r="H531" s="334"/>
      <c r="I531" s="338"/>
      <c r="J531" s="334"/>
      <c r="K531" s="338"/>
      <c r="L531" s="86">
        <v>5.8757400000000004</v>
      </c>
      <c r="M531" s="334"/>
      <c r="N531" s="338"/>
      <c r="O531" s="88" t="s">
        <v>110</v>
      </c>
      <c r="P531" s="334"/>
      <c r="Q531" s="338"/>
      <c r="R531" s="334"/>
      <c r="S531" s="337"/>
      <c r="T531" s="338"/>
      <c r="U531" s="86">
        <v>2938.87</v>
      </c>
    </row>
    <row r="532" spans="1:21" ht="14.25" customHeight="1" x14ac:dyDescent="0.25">
      <c r="A532" s="88" t="s">
        <v>110</v>
      </c>
      <c r="B532" s="88" t="s">
        <v>467</v>
      </c>
      <c r="C532" s="335" t="s">
        <v>466</v>
      </c>
      <c r="D532" s="337"/>
      <c r="E532" s="338"/>
      <c r="F532" s="336" t="s">
        <v>280</v>
      </c>
      <c r="G532" s="338"/>
      <c r="H532" s="339">
        <v>48.36</v>
      </c>
      <c r="I532" s="338"/>
      <c r="J532" s="339">
        <v>1.35</v>
      </c>
      <c r="K532" s="338"/>
      <c r="L532" s="86">
        <v>5.8757400000000004</v>
      </c>
      <c r="M532" s="334"/>
      <c r="N532" s="338"/>
      <c r="O532" s="88" t="s">
        <v>110</v>
      </c>
      <c r="P532" s="339">
        <v>500.17</v>
      </c>
      <c r="Q532" s="338"/>
      <c r="R532" s="339">
        <v>1</v>
      </c>
      <c r="S532" s="337"/>
      <c r="T532" s="338"/>
      <c r="U532" s="86">
        <v>2938.87</v>
      </c>
    </row>
    <row r="533" spans="1:21" ht="14.25" customHeight="1" x14ac:dyDescent="0.25">
      <c r="A533" s="88" t="s">
        <v>110</v>
      </c>
      <c r="B533" s="88" t="s">
        <v>138</v>
      </c>
      <c r="C533" s="335" t="s">
        <v>282</v>
      </c>
      <c r="D533" s="337"/>
      <c r="E533" s="338"/>
      <c r="F533" s="336" t="s">
        <v>110</v>
      </c>
      <c r="G533" s="338"/>
      <c r="H533" s="334"/>
      <c r="I533" s="338"/>
      <c r="J533" s="334"/>
      <c r="K533" s="338"/>
      <c r="L533" s="87"/>
      <c r="M533" s="334"/>
      <c r="N533" s="338"/>
      <c r="O533" s="88" t="s">
        <v>110</v>
      </c>
      <c r="P533" s="334"/>
      <c r="Q533" s="338"/>
      <c r="R533" s="334"/>
      <c r="S533" s="337"/>
      <c r="T533" s="338"/>
      <c r="U533" s="86">
        <v>205.91</v>
      </c>
    </row>
    <row r="534" spans="1:21" ht="14.25" customHeight="1" x14ac:dyDescent="0.25">
      <c r="A534" s="88" t="s">
        <v>110</v>
      </c>
      <c r="B534" s="88" t="s">
        <v>134</v>
      </c>
      <c r="C534" s="335" t="s">
        <v>281</v>
      </c>
      <c r="D534" s="337"/>
      <c r="E534" s="338"/>
      <c r="F534" s="336" t="s">
        <v>280</v>
      </c>
      <c r="G534" s="338"/>
      <c r="H534" s="334"/>
      <c r="I534" s="338"/>
      <c r="J534" s="334"/>
      <c r="K534" s="338"/>
      <c r="L534" s="86">
        <v>0.86751</v>
      </c>
      <c r="M534" s="334"/>
      <c r="N534" s="338"/>
      <c r="O534" s="88" t="s">
        <v>110</v>
      </c>
      <c r="P534" s="334"/>
      <c r="Q534" s="338"/>
      <c r="R534" s="334"/>
      <c r="S534" s="337"/>
      <c r="T534" s="338"/>
      <c r="U534" s="86">
        <v>488.6</v>
      </c>
    </row>
    <row r="535" spans="1:21" ht="18.95" customHeight="1" x14ac:dyDescent="0.25">
      <c r="A535" s="88" t="s">
        <v>110</v>
      </c>
      <c r="B535" s="88" t="s">
        <v>338</v>
      </c>
      <c r="C535" s="335" t="s">
        <v>337</v>
      </c>
      <c r="D535" s="337"/>
      <c r="E535" s="338"/>
      <c r="F535" s="336" t="s">
        <v>332</v>
      </c>
      <c r="G535" s="338"/>
      <c r="H535" s="339">
        <v>0.97</v>
      </c>
      <c r="I535" s="338"/>
      <c r="J535" s="339">
        <v>1.35</v>
      </c>
      <c r="K535" s="338"/>
      <c r="L535" s="86">
        <v>0.117855</v>
      </c>
      <c r="M535" s="334"/>
      <c r="N535" s="338"/>
      <c r="O535" s="88" t="s">
        <v>110</v>
      </c>
      <c r="P535" s="339">
        <v>656.62</v>
      </c>
      <c r="Q535" s="338"/>
      <c r="R535" s="334"/>
      <c r="S535" s="337"/>
      <c r="T535" s="338"/>
      <c r="U535" s="86">
        <v>77.39</v>
      </c>
    </row>
    <row r="536" spans="1:21" ht="14.25" customHeight="1" x14ac:dyDescent="0.25">
      <c r="A536" s="88" t="s">
        <v>110</v>
      </c>
      <c r="B536" s="88" t="s">
        <v>336</v>
      </c>
      <c r="C536" s="335" t="s">
        <v>335</v>
      </c>
      <c r="D536" s="337"/>
      <c r="E536" s="338"/>
      <c r="F536" s="336" t="s">
        <v>280</v>
      </c>
      <c r="G536" s="338"/>
      <c r="H536" s="339">
        <v>0.97</v>
      </c>
      <c r="I536" s="338"/>
      <c r="J536" s="339">
        <v>1.35</v>
      </c>
      <c r="K536" s="338"/>
      <c r="L536" s="86">
        <v>0.117855</v>
      </c>
      <c r="M536" s="334"/>
      <c r="N536" s="338"/>
      <c r="O536" s="88" t="s">
        <v>110</v>
      </c>
      <c r="P536" s="339">
        <v>563.22</v>
      </c>
      <c r="Q536" s="338"/>
      <c r="R536" s="339">
        <v>1</v>
      </c>
      <c r="S536" s="337"/>
      <c r="T536" s="338"/>
      <c r="U536" s="86">
        <v>66.38</v>
      </c>
    </row>
    <row r="537" spans="1:21" ht="18.95" customHeight="1" x14ac:dyDescent="0.25">
      <c r="A537" s="88" t="s">
        <v>110</v>
      </c>
      <c r="B537" s="88" t="s">
        <v>811</v>
      </c>
      <c r="C537" s="335" t="s">
        <v>810</v>
      </c>
      <c r="D537" s="337"/>
      <c r="E537" s="338"/>
      <c r="F537" s="336" t="s">
        <v>332</v>
      </c>
      <c r="G537" s="338"/>
      <c r="H537" s="339">
        <v>6.17</v>
      </c>
      <c r="I537" s="338"/>
      <c r="J537" s="339">
        <v>1.35</v>
      </c>
      <c r="K537" s="338"/>
      <c r="L537" s="86">
        <v>0.74965499999999996</v>
      </c>
      <c r="M537" s="334"/>
      <c r="N537" s="338"/>
      <c r="O537" s="88" t="s">
        <v>110</v>
      </c>
      <c r="P537" s="339">
        <v>89.79</v>
      </c>
      <c r="Q537" s="338"/>
      <c r="R537" s="334"/>
      <c r="S537" s="337"/>
      <c r="T537" s="338"/>
      <c r="U537" s="86">
        <v>67.31</v>
      </c>
    </row>
    <row r="538" spans="1:21" ht="14.25" customHeight="1" x14ac:dyDescent="0.25">
      <c r="A538" s="88" t="s">
        <v>110</v>
      </c>
      <c r="B538" s="88" t="s">
        <v>336</v>
      </c>
      <c r="C538" s="335" t="s">
        <v>335</v>
      </c>
      <c r="D538" s="337"/>
      <c r="E538" s="338"/>
      <c r="F538" s="336" t="s">
        <v>280</v>
      </c>
      <c r="G538" s="338"/>
      <c r="H538" s="339">
        <v>6.17</v>
      </c>
      <c r="I538" s="338"/>
      <c r="J538" s="339">
        <v>1.35</v>
      </c>
      <c r="K538" s="338"/>
      <c r="L538" s="86">
        <v>0.74965499999999996</v>
      </c>
      <c r="M538" s="334"/>
      <c r="N538" s="338"/>
      <c r="O538" s="88" t="s">
        <v>110</v>
      </c>
      <c r="P538" s="339">
        <v>563.22</v>
      </c>
      <c r="Q538" s="338"/>
      <c r="R538" s="339">
        <v>1</v>
      </c>
      <c r="S538" s="337"/>
      <c r="T538" s="338"/>
      <c r="U538" s="86">
        <v>422.22</v>
      </c>
    </row>
    <row r="539" spans="1:21" ht="27.6" customHeight="1" x14ac:dyDescent="0.25">
      <c r="A539" s="88" t="s">
        <v>110</v>
      </c>
      <c r="B539" s="88" t="s">
        <v>817</v>
      </c>
      <c r="C539" s="335" t="s">
        <v>816</v>
      </c>
      <c r="D539" s="337"/>
      <c r="E539" s="338"/>
      <c r="F539" s="336" t="s">
        <v>332</v>
      </c>
      <c r="G539" s="338"/>
      <c r="H539" s="339">
        <v>16.23</v>
      </c>
      <c r="I539" s="338"/>
      <c r="J539" s="339">
        <v>1.35</v>
      </c>
      <c r="K539" s="338"/>
      <c r="L539" s="86">
        <v>1.9719450000000001</v>
      </c>
      <c r="M539" s="334"/>
      <c r="N539" s="338"/>
      <c r="O539" s="88" t="s">
        <v>110</v>
      </c>
      <c r="P539" s="339">
        <v>31.04</v>
      </c>
      <c r="Q539" s="338"/>
      <c r="R539" s="334"/>
      <c r="S539" s="337"/>
      <c r="T539" s="338"/>
      <c r="U539" s="86">
        <v>61.21</v>
      </c>
    </row>
    <row r="540" spans="1:21" ht="14.25" customHeight="1" x14ac:dyDescent="0.25">
      <c r="A540" s="88" t="s">
        <v>110</v>
      </c>
      <c r="B540" s="88" t="s">
        <v>108</v>
      </c>
      <c r="C540" s="335" t="s">
        <v>279</v>
      </c>
      <c r="D540" s="337"/>
      <c r="E540" s="338"/>
      <c r="F540" s="336" t="s">
        <v>110</v>
      </c>
      <c r="G540" s="338"/>
      <c r="H540" s="334"/>
      <c r="I540" s="338"/>
      <c r="J540" s="334"/>
      <c r="K540" s="338"/>
      <c r="L540" s="87"/>
      <c r="M540" s="334"/>
      <c r="N540" s="338"/>
      <c r="O540" s="88" t="s">
        <v>110</v>
      </c>
      <c r="P540" s="334"/>
      <c r="Q540" s="338"/>
      <c r="R540" s="334"/>
      <c r="S540" s="337"/>
      <c r="T540" s="338"/>
      <c r="U540" s="86">
        <v>0</v>
      </c>
    </row>
    <row r="541" spans="1:21" ht="14.25" customHeight="1" x14ac:dyDescent="0.25">
      <c r="A541" s="88" t="s">
        <v>110</v>
      </c>
      <c r="B541" s="88" t="s">
        <v>110</v>
      </c>
      <c r="C541" s="321" t="s">
        <v>268</v>
      </c>
      <c r="D541" s="337"/>
      <c r="E541" s="338"/>
      <c r="F541" s="336" t="s">
        <v>110</v>
      </c>
      <c r="G541" s="338"/>
      <c r="H541" s="334"/>
      <c r="I541" s="338"/>
      <c r="J541" s="334"/>
      <c r="K541" s="338"/>
      <c r="L541" s="87"/>
      <c r="M541" s="334"/>
      <c r="N541" s="338"/>
      <c r="O541" s="88" t="s">
        <v>110</v>
      </c>
      <c r="P541" s="334"/>
      <c r="Q541" s="338"/>
      <c r="R541" s="334"/>
      <c r="S541" s="337"/>
      <c r="T541" s="338"/>
      <c r="U541" s="84">
        <v>3633.38</v>
      </c>
    </row>
    <row r="542" spans="1:21" ht="14.25" customHeight="1" x14ac:dyDescent="0.25">
      <c r="A542" s="90" t="s">
        <v>110</v>
      </c>
      <c r="B542" s="90" t="s">
        <v>110</v>
      </c>
      <c r="C542" s="335" t="s">
        <v>267</v>
      </c>
      <c r="D542" s="337"/>
      <c r="E542" s="338"/>
      <c r="F542" s="336" t="s">
        <v>110</v>
      </c>
      <c r="G542" s="338"/>
      <c r="H542" s="334"/>
      <c r="I542" s="338"/>
      <c r="J542" s="335" t="s">
        <v>110</v>
      </c>
      <c r="K542" s="338"/>
      <c r="L542" s="88" t="s">
        <v>110</v>
      </c>
      <c r="M542" s="335" t="s">
        <v>110</v>
      </c>
      <c r="N542" s="338"/>
      <c r="O542" s="90" t="s">
        <v>110</v>
      </c>
      <c r="P542" s="334"/>
      <c r="Q542" s="338"/>
      <c r="R542" s="335" t="s">
        <v>110</v>
      </c>
      <c r="S542" s="337"/>
      <c r="T542" s="338"/>
      <c r="U542" s="86">
        <v>3428</v>
      </c>
    </row>
    <row r="543" spans="1:21" ht="28.35" customHeight="1" x14ac:dyDescent="0.25">
      <c r="A543" s="90" t="s">
        <v>110</v>
      </c>
      <c r="B543" s="88" t="s">
        <v>809</v>
      </c>
      <c r="C543" s="335" t="s">
        <v>808</v>
      </c>
      <c r="D543" s="337"/>
      <c r="E543" s="338"/>
      <c r="F543" s="336" t="s">
        <v>262</v>
      </c>
      <c r="G543" s="338"/>
      <c r="H543" s="339">
        <v>93</v>
      </c>
      <c r="I543" s="338"/>
      <c r="J543" s="339">
        <v>1</v>
      </c>
      <c r="K543" s="338"/>
      <c r="L543" s="86">
        <v>93</v>
      </c>
      <c r="M543" s="334"/>
      <c r="N543" s="338"/>
      <c r="O543" s="88" t="s">
        <v>110</v>
      </c>
      <c r="P543" s="334"/>
      <c r="Q543" s="338"/>
      <c r="R543" s="340" t="s">
        <v>110</v>
      </c>
      <c r="S543" s="337"/>
      <c r="T543" s="338"/>
      <c r="U543" s="86">
        <v>3188</v>
      </c>
    </row>
    <row r="544" spans="1:21" ht="28.35" customHeight="1" x14ac:dyDescent="0.25">
      <c r="A544" s="90" t="s">
        <v>110</v>
      </c>
      <c r="B544" s="88" t="s">
        <v>807</v>
      </c>
      <c r="C544" s="335" t="s">
        <v>806</v>
      </c>
      <c r="D544" s="337"/>
      <c r="E544" s="338"/>
      <c r="F544" s="336" t="s">
        <v>262</v>
      </c>
      <c r="G544" s="338"/>
      <c r="H544" s="339">
        <v>62</v>
      </c>
      <c r="I544" s="338"/>
      <c r="J544" s="339">
        <v>1</v>
      </c>
      <c r="K544" s="338"/>
      <c r="L544" s="86">
        <v>62</v>
      </c>
      <c r="M544" s="334"/>
      <c r="N544" s="338"/>
      <c r="O544" s="88" t="s">
        <v>110</v>
      </c>
      <c r="P544" s="334"/>
      <c r="Q544" s="338"/>
      <c r="R544" s="340" t="s">
        <v>110</v>
      </c>
      <c r="S544" s="337"/>
      <c r="T544" s="338"/>
      <c r="U544" s="86">
        <v>2125</v>
      </c>
    </row>
    <row r="545" spans="1:21" ht="14.25" customHeight="1" x14ac:dyDescent="0.25">
      <c r="A545" s="85" t="s">
        <v>110</v>
      </c>
      <c r="B545" s="85" t="s">
        <v>110</v>
      </c>
      <c r="C545" s="321" t="s">
        <v>223</v>
      </c>
      <c r="D545" s="337"/>
      <c r="E545" s="337"/>
      <c r="F545" s="337"/>
      <c r="G545" s="337"/>
      <c r="H545" s="337"/>
      <c r="I545" s="337"/>
      <c r="J545" s="337"/>
      <c r="K545" s="337"/>
      <c r="L545" s="338"/>
      <c r="M545" s="341" t="s">
        <v>110</v>
      </c>
      <c r="N545" s="337"/>
      <c r="O545" s="338"/>
      <c r="P545" s="342">
        <v>99400</v>
      </c>
      <c r="Q545" s="338"/>
      <c r="R545" s="325"/>
      <c r="S545" s="337"/>
      <c r="T545" s="338"/>
      <c r="U545" s="84">
        <v>8946</v>
      </c>
    </row>
    <row r="546" spans="1:21" ht="38.85" customHeight="1" x14ac:dyDescent="0.25">
      <c r="A546" s="93" t="s">
        <v>815</v>
      </c>
      <c r="B546" s="92" t="s">
        <v>814</v>
      </c>
      <c r="C546" s="321" t="s">
        <v>813</v>
      </c>
      <c r="D546" s="337"/>
      <c r="E546" s="338"/>
      <c r="F546" s="323" t="s">
        <v>812</v>
      </c>
      <c r="G546" s="338"/>
      <c r="H546" s="324">
        <v>1</v>
      </c>
      <c r="I546" s="338"/>
      <c r="J546" s="324">
        <v>1</v>
      </c>
      <c r="K546" s="338"/>
      <c r="L546" s="84">
        <v>1</v>
      </c>
      <c r="M546" s="325"/>
      <c r="N546" s="338"/>
      <c r="O546" s="91"/>
      <c r="P546" s="325"/>
      <c r="Q546" s="338"/>
      <c r="R546" s="325"/>
      <c r="S546" s="337"/>
      <c r="T546" s="338"/>
      <c r="U546" s="87"/>
    </row>
    <row r="547" spans="1:21" ht="38.85" customHeight="1" x14ac:dyDescent="0.25">
      <c r="A547" s="89" t="s">
        <v>110</v>
      </c>
      <c r="B547" s="88" t="s">
        <v>736</v>
      </c>
      <c r="C547" s="335" t="s">
        <v>735</v>
      </c>
      <c r="D547" s="337"/>
      <c r="E547" s="337"/>
      <c r="F547" s="337"/>
      <c r="G547" s="337"/>
      <c r="H547" s="337"/>
      <c r="I547" s="337"/>
      <c r="J547" s="337"/>
      <c r="K547" s="337"/>
      <c r="L547" s="337"/>
      <c r="M547" s="337"/>
      <c r="N547" s="337"/>
      <c r="O547" s="337"/>
      <c r="P547" s="337"/>
      <c r="Q547" s="337"/>
      <c r="R547" s="337"/>
      <c r="S547" s="337"/>
      <c r="T547" s="338"/>
      <c r="U547" s="90" t="s">
        <v>110</v>
      </c>
    </row>
    <row r="548" spans="1:21" ht="28.35" customHeight="1" x14ac:dyDescent="0.25">
      <c r="A548" s="89" t="s">
        <v>110</v>
      </c>
      <c r="B548" s="88" t="s">
        <v>340</v>
      </c>
      <c r="C548" s="335" t="s">
        <v>339</v>
      </c>
      <c r="D548" s="337"/>
      <c r="E548" s="337"/>
      <c r="F548" s="337"/>
      <c r="G548" s="337"/>
      <c r="H548" s="337"/>
      <c r="I548" s="337"/>
      <c r="J548" s="337"/>
      <c r="K548" s="337"/>
      <c r="L548" s="337"/>
      <c r="M548" s="337"/>
      <c r="N548" s="337"/>
      <c r="O548" s="337"/>
      <c r="P548" s="337"/>
      <c r="Q548" s="337"/>
      <c r="R548" s="337"/>
      <c r="S548" s="337"/>
      <c r="T548" s="338"/>
      <c r="U548" s="90" t="s">
        <v>110</v>
      </c>
    </row>
    <row r="549" spans="1:21" ht="14.25" customHeight="1" x14ac:dyDescent="0.25">
      <c r="A549" s="88" t="s">
        <v>110</v>
      </c>
      <c r="B549" s="88" t="s">
        <v>157</v>
      </c>
      <c r="C549" s="335" t="s">
        <v>285</v>
      </c>
      <c r="D549" s="337"/>
      <c r="E549" s="338"/>
      <c r="F549" s="336" t="s">
        <v>280</v>
      </c>
      <c r="G549" s="338"/>
      <c r="H549" s="334"/>
      <c r="I549" s="338"/>
      <c r="J549" s="334"/>
      <c r="K549" s="338"/>
      <c r="L549" s="86">
        <v>10.381500000000001</v>
      </c>
      <c r="M549" s="334"/>
      <c r="N549" s="338"/>
      <c r="O549" s="88" t="s">
        <v>110</v>
      </c>
      <c r="P549" s="334"/>
      <c r="Q549" s="338"/>
      <c r="R549" s="334"/>
      <c r="S549" s="337"/>
      <c r="T549" s="338"/>
      <c r="U549" s="86">
        <v>5192.51</v>
      </c>
    </row>
    <row r="550" spans="1:21" ht="14.25" customHeight="1" x14ac:dyDescent="0.25">
      <c r="A550" s="88" t="s">
        <v>110</v>
      </c>
      <c r="B550" s="88" t="s">
        <v>467</v>
      </c>
      <c r="C550" s="335" t="s">
        <v>466</v>
      </c>
      <c r="D550" s="337"/>
      <c r="E550" s="338"/>
      <c r="F550" s="336" t="s">
        <v>280</v>
      </c>
      <c r="G550" s="338"/>
      <c r="H550" s="339">
        <v>7.69</v>
      </c>
      <c r="I550" s="338"/>
      <c r="J550" s="339">
        <v>1.35</v>
      </c>
      <c r="K550" s="338"/>
      <c r="L550" s="86">
        <v>10.381500000000001</v>
      </c>
      <c r="M550" s="334"/>
      <c r="N550" s="338"/>
      <c r="O550" s="88" t="s">
        <v>110</v>
      </c>
      <c r="P550" s="339">
        <v>500.17</v>
      </c>
      <c r="Q550" s="338"/>
      <c r="R550" s="339">
        <v>1</v>
      </c>
      <c r="S550" s="337"/>
      <c r="T550" s="338"/>
      <c r="U550" s="86">
        <v>5192.51</v>
      </c>
    </row>
    <row r="551" spans="1:21" ht="14.25" customHeight="1" x14ac:dyDescent="0.25">
      <c r="A551" s="88" t="s">
        <v>110</v>
      </c>
      <c r="B551" s="88" t="s">
        <v>138</v>
      </c>
      <c r="C551" s="335" t="s">
        <v>282</v>
      </c>
      <c r="D551" s="337"/>
      <c r="E551" s="338"/>
      <c r="F551" s="336" t="s">
        <v>110</v>
      </c>
      <c r="G551" s="338"/>
      <c r="H551" s="334"/>
      <c r="I551" s="338"/>
      <c r="J551" s="334"/>
      <c r="K551" s="338"/>
      <c r="L551" s="87"/>
      <c r="M551" s="334"/>
      <c r="N551" s="338"/>
      <c r="O551" s="88" t="s">
        <v>110</v>
      </c>
      <c r="P551" s="334"/>
      <c r="Q551" s="338"/>
      <c r="R551" s="334"/>
      <c r="S551" s="337"/>
      <c r="T551" s="338"/>
      <c r="U551" s="86">
        <v>259.33</v>
      </c>
    </row>
    <row r="552" spans="1:21" ht="14.25" customHeight="1" x14ac:dyDescent="0.25">
      <c r="A552" s="88" t="s">
        <v>110</v>
      </c>
      <c r="B552" s="88" t="s">
        <v>134</v>
      </c>
      <c r="C552" s="335" t="s">
        <v>281</v>
      </c>
      <c r="D552" s="337"/>
      <c r="E552" s="338"/>
      <c r="F552" s="336" t="s">
        <v>280</v>
      </c>
      <c r="G552" s="338"/>
      <c r="H552" s="334"/>
      <c r="I552" s="338"/>
      <c r="J552" s="334"/>
      <c r="K552" s="338"/>
      <c r="L552" s="86">
        <v>1.2689999999999999</v>
      </c>
      <c r="M552" s="334"/>
      <c r="N552" s="338"/>
      <c r="O552" s="88" t="s">
        <v>110</v>
      </c>
      <c r="P552" s="334"/>
      <c r="Q552" s="338"/>
      <c r="R552" s="334"/>
      <c r="S552" s="337"/>
      <c r="T552" s="338"/>
      <c r="U552" s="86">
        <v>714.73</v>
      </c>
    </row>
    <row r="553" spans="1:21" ht="18.95" customHeight="1" x14ac:dyDescent="0.25">
      <c r="A553" s="88" t="s">
        <v>110</v>
      </c>
      <c r="B553" s="88" t="s">
        <v>338</v>
      </c>
      <c r="C553" s="335" t="s">
        <v>337</v>
      </c>
      <c r="D553" s="337"/>
      <c r="E553" s="338"/>
      <c r="F553" s="336" t="s">
        <v>332</v>
      </c>
      <c r="G553" s="338"/>
      <c r="H553" s="339">
        <v>0.19</v>
      </c>
      <c r="I553" s="338"/>
      <c r="J553" s="339">
        <v>1.35</v>
      </c>
      <c r="K553" s="338"/>
      <c r="L553" s="86">
        <v>0.25650000000000001</v>
      </c>
      <c r="M553" s="334"/>
      <c r="N553" s="338"/>
      <c r="O553" s="88" t="s">
        <v>110</v>
      </c>
      <c r="P553" s="339">
        <v>656.62</v>
      </c>
      <c r="Q553" s="338"/>
      <c r="R553" s="334"/>
      <c r="S553" s="337"/>
      <c r="T553" s="338"/>
      <c r="U553" s="86">
        <v>168.42</v>
      </c>
    </row>
    <row r="554" spans="1:21" ht="14.25" customHeight="1" x14ac:dyDescent="0.25">
      <c r="A554" s="88" t="s">
        <v>110</v>
      </c>
      <c r="B554" s="88" t="s">
        <v>336</v>
      </c>
      <c r="C554" s="335" t="s">
        <v>335</v>
      </c>
      <c r="D554" s="337"/>
      <c r="E554" s="338"/>
      <c r="F554" s="336" t="s">
        <v>280</v>
      </c>
      <c r="G554" s="338"/>
      <c r="H554" s="339">
        <v>0.19</v>
      </c>
      <c r="I554" s="338"/>
      <c r="J554" s="339">
        <v>1.35</v>
      </c>
      <c r="K554" s="338"/>
      <c r="L554" s="86">
        <v>0.25650000000000001</v>
      </c>
      <c r="M554" s="334"/>
      <c r="N554" s="338"/>
      <c r="O554" s="88" t="s">
        <v>110</v>
      </c>
      <c r="P554" s="339">
        <v>563.22</v>
      </c>
      <c r="Q554" s="338"/>
      <c r="R554" s="339">
        <v>1</v>
      </c>
      <c r="S554" s="337"/>
      <c r="T554" s="338"/>
      <c r="U554" s="86">
        <v>144.47</v>
      </c>
    </row>
    <row r="555" spans="1:21" ht="18.95" customHeight="1" x14ac:dyDescent="0.25">
      <c r="A555" s="88" t="s">
        <v>110</v>
      </c>
      <c r="B555" s="88" t="s">
        <v>811</v>
      </c>
      <c r="C555" s="335" t="s">
        <v>810</v>
      </c>
      <c r="D555" s="337"/>
      <c r="E555" s="338"/>
      <c r="F555" s="336" t="s">
        <v>332</v>
      </c>
      <c r="G555" s="338"/>
      <c r="H555" s="339">
        <v>0.75</v>
      </c>
      <c r="I555" s="338"/>
      <c r="J555" s="339">
        <v>1.35</v>
      </c>
      <c r="K555" s="338"/>
      <c r="L555" s="86">
        <v>1.0125</v>
      </c>
      <c r="M555" s="334"/>
      <c r="N555" s="338"/>
      <c r="O555" s="88" t="s">
        <v>110</v>
      </c>
      <c r="P555" s="339">
        <v>89.79</v>
      </c>
      <c r="Q555" s="338"/>
      <c r="R555" s="334"/>
      <c r="S555" s="337"/>
      <c r="T555" s="338"/>
      <c r="U555" s="86">
        <v>90.91</v>
      </c>
    </row>
    <row r="556" spans="1:21" ht="14.25" customHeight="1" x14ac:dyDescent="0.25">
      <c r="A556" s="88" t="s">
        <v>110</v>
      </c>
      <c r="B556" s="88" t="s">
        <v>336</v>
      </c>
      <c r="C556" s="335" t="s">
        <v>335</v>
      </c>
      <c r="D556" s="337"/>
      <c r="E556" s="338"/>
      <c r="F556" s="336" t="s">
        <v>280</v>
      </c>
      <c r="G556" s="338"/>
      <c r="H556" s="339">
        <v>0.75</v>
      </c>
      <c r="I556" s="338"/>
      <c r="J556" s="339">
        <v>1.35</v>
      </c>
      <c r="K556" s="338"/>
      <c r="L556" s="86">
        <v>1.0125</v>
      </c>
      <c r="M556" s="334"/>
      <c r="N556" s="338"/>
      <c r="O556" s="88" t="s">
        <v>110</v>
      </c>
      <c r="P556" s="339">
        <v>563.22</v>
      </c>
      <c r="Q556" s="338"/>
      <c r="R556" s="339">
        <v>1</v>
      </c>
      <c r="S556" s="337"/>
      <c r="T556" s="338"/>
      <c r="U556" s="86">
        <v>570.26</v>
      </c>
    </row>
    <row r="557" spans="1:21" ht="14.25" customHeight="1" x14ac:dyDescent="0.25">
      <c r="A557" s="88" t="s">
        <v>110</v>
      </c>
      <c r="B557" s="88" t="s">
        <v>108</v>
      </c>
      <c r="C557" s="335" t="s">
        <v>279</v>
      </c>
      <c r="D557" s="337"/>
      <c r="E557" s="338"/>
      <c r="F557" s="336" t="s">
        <v>110</v>
      </c>
      <c r="G557" s="338"/>
      <c r="H557" s="334"/>
      <c r="I557" s="338"/>
      <c r="J557" s="334"/>
      <c r="K557" s="338"/>
      <c r="L557" s="87"/>
      <c r="M557" s="334"/>
      <c r="N557" s="338"/>
      <c r="O557" s="88" t="s">
        <v>110</v>
      </c>
      <c r="P557" s="334"/>
      <c r="Q557" s="338"/>
      <c r="R557" s="334"/>
      <c r="S557" s="337"/>
      <c r="T557" s="338"/>
      <c r="U557" s="86">
        <v>0</v>
      </c>
    </row>
    <row r="558" spans="1:21" ht="14.25" customHeight="1" x14ac:dyDescent="0.25">
      <c r="A558" s="88" t="s">
        <v>110</v>
      </c>
      <c r="B558" s="88" t="s">
        <v>110</v>
      </c>
      <c r="C558" s="321" t="s">
        <v>268</v>
      </c>
      <c r="D558" s="337"/>
      <c r="E558" s="338"/>
      <c r="F558" s="336" t="s">
        <v>110</v>
      </c>
      <c r="G558" s="338"/>
      <c r="H558" s="334"/>
      <c r="I558" s="338"/>
      <c r="J558" s="334"/>
      <c r="K558" s="338"/>
      <c r="L558" s="87"/>
      <c r="M558" s="334"/>
      <c r="N558" s="338"/>
      <c r="O558" s="88" t="s">
        <v>110</v>
      </c>
      <c r="P558" s="334"/>
      <c r="Q558" s="338"/>
      <c r="R558" s="334"/>
      <c r="S558" s="337"/>
      <c r="T558" s="338"/>
      <c r="U558" s="84">
        <v>6166.57</v>
      </c>
    </row>
    <row r="559" spans="1:21" ht="14.25" customHeight="1" x14ac:dyDescent="0.25">
      <c r="A559" s="90" t="s">
        <v>110</v>
      </c>
      <c r="B559" s="90" t="s">
        <v>110</v>
      </c>
      <c r="C559" s="335" t="s">
        <v>267</v>
      </c>
      <c r="D559" s="337"/>
      <c r="E559" s="338"/>
      <c r="F559" s="336" t="s">
        <v>110</v>
      </c>
      <c r="G559" s="338"/>
      <c r="H559" s="334"/>
      <c r="I559" s="338"/>
      <c r="J559" s="335" t="s">
        <v>110</v>
      </c>
      <c r="K559" s="338"/>
      <c r="L559" s="88" t="s">
        <v>110</v>
      </c>
      <c r="M559" s="335" t="s">
        <v>110</v>
      </c>
      <c r="N559" s="338"/>
      <c r="O559" s="90" t="s">
        <v>110</v>
      </c>
      <c r="P559" s="334"/>
      <c r="Q559" s="338"/>
      <c r="R559" s="335" t="s">
        <v>110</v>
      </c>
      <c r="S559" s="337"/>
      <c r="T559" s="338"/>
      <c r="U559" s="86">
        <v>5908</v>
      </c>
    </row>
    <row r="560" spans="1:21" ht="28.35" customHeight="1" x14ac:dyDescent="0.25">
      <c r="A560" s="90" t="s">
        <v>110</v>
      </c>
      <c r="B560" s="88" t="s">
        <v>809</v>
      </c>
      <c r="C560" s="335" t="s">
        <v>808</v>
      </c>
      <c r="D560" s="337"/>
      <c r="E560" s="338"/>
      <c r="F560" s="336" t="s">
        <v>262</v>
      </c>
      <c r="G560" s="338"/>
      <c r="H560" s="339">
        <v>93</v>
      </c>
      <c r="I560" s="338"/>
      <c r="J560" s="339">
        <v>1</v>
      </c>
      <c r="K560" s="338"/>
      <c r="L560" s="86">
        <v>93</v>
      </c>
      <c r="M560" s="334"/>
      <c r="N560" s="338"/>
      <c r="O560" s="88" t="s">
        <v>110</v>
      </c>
      <c r="P560" s="334"/>
      <c r="Q560" s="338"/>
      <c r="R560" s="340" t="s">
        <v>110</v>
      </c>
      <c r="S560" s="337"/>
      <c r="T560" s="338"/>
      <c r="U560" s="86">
        <v>5494</v>
      </c>
    </row>
    <row r="561" spans="1:21" ht="28.35" customHeight="1" x14ac:dyDescent="0.25">
      <c r="A561" s="90" t="s">
        <v>110</v>
      </c>
      <c r="B561" s="88" t="s">
        <v>807</v>
      </c>
      <c r="C561" s="335" t="s">
        <v>806</v>
      </c>
      <c r="D561" s="337"/>
      <c r="E561" s="338"/>
      <c r="F561" s="336" t="s">
        <v>262</v>
      </c>
      <c r="G561" s="338"/>
      <c r="H561" s="339">
        <v>62</v>
      </c>
      <c r="I561" s="338"/>
      <c r="J561" s="339">
        <v>1</v>
      </c>
      <c r="K561" s="338"/>
      <c r="L561" s="86">
        <v>62</v>
      </c>
      <c r="M561" s="334"/>
      <c r="N561" s="338"/>
      <c r="O561" s="88" t="s">
        <v>110</v>
      </c>
      <c r="P561" s="334"/>
      <c r="Q561" s="338"/>
      <c r="R561" s="340" t="s">
        <v>110</v>
      </c>
      <c r="S561" s="337"/>
      <c r="T561" s="338"/>
      <c r="U561" s="86">
        <v>3662</v>
      </c>
    </row>
    <row r="562" spans="1:21" ht="14.25" customHeight="1" x14ac:dyDescent="0.25">
      <c r="A562" s="85" t="s">
        <v>110</v>
      </c>
      <c r="B562" s="85" t="s">
        <v>110</v>
      </c>
      <c r="C562" s="321" t="s">
        <v>223</v>
      </c>
      <c r="D562" s="337"/>
      <c r="E562" s="337"/>
      <c r="F562" s="337"/>
      <c r="G562" s="337"/>
      <c r="H562" s="337"/>
      <c r="I562" s="337"/>
      <c r="J562" s="337"/>
      <c r="K562" s="337"/>
      <c r="L562" s="338"/>
      <c r="M562" s="341" t="s">
        <v>110</v>
      </c>
      <c r="N562" s="337"/>
      <c r="O562" s="338"/>
      <c r="P562" s="342">
        <v>15323</v>
      </c>
      <c r="Q562" s="338"/>
      <c r="R562" s="325"/>
      <c r="S562" s="337"/>
      <c r="T562" s="338"/>
      <c r="U562" s="84">
        <v>15323</v>
      </c>
    </row>
    <row r="563" spans="1:21" ht="28.35" customHeight="1" x14ac:dyDescent="0.25">
      <c r="A563" s="93" t="s">
        <v>805</v>
      </c>
      <c r="B563" s="92" t="s">
        <v>804</v>
      </c>
      <c r="C563" s="321" t="s">
        <v>803</v>
      </c>
      <c r="D563" s="337"/>
      <c r="E563" s="338"/>
      <c r="F563" s="323" t="s">
        <v>310</v>
      </c>
      <c r="G563" s="338"/>
      <c r="H563" s="324">
        <v>0.01</v>
      </c>
      <c r="I563" s="338"/>
      <c r="J563" s="324">
        <v>1</v>
      </c>
      <c r="K563" s="338"/>
      <c r="L563" s="84">
        <v>0.01</v>
      </c>
      <c r="M563" s="325"/>
      <c r="N563" s="338"/>
      <c r="O563" s="91"/>
      <c r="P563" s="325"/>
      <c r="Q563" s="338"/>
      <c r="R563" s="325"/>
      <c r="S563" s="337"/>
      <c r="T563" s="338"/>
      <c r="U563" s="87"/>
    </row>
    <row r="564" spans="1:21" ht="38.85" customHeight="1" x14ac:dyDescent="0.25">
      <c r="A564" s="89" t="s">
        <v>110</v>
      </c>
      <c r="B564" s="88" t="s">
        <v>736</v>
      </c>
      <c r="C564" s="335" t="s">
        <v>735</v>
      </c>
      <c r="D564" s="337"/>
      <c r="E564" s="337"/>
      <c r="F564" s="337"/>
      <c r="G564" s="337"/>
      <c r="H564" s="337"/>
      <c r="I564" s="337"/>
      <c r="J564" s="337"/>
      <c r="K564" s="337"/>
      <c r="L564" s="337"/>
      <c r="M564" s="337"/>
      <c r="N564" s="337"/>
      <c r="O564" s="337"/>
      <c r="P564" s="337"/>
      <c r="Q564" s="337"/>
      <c r="R564" s="337"/>
      <c r="S564" s="337"/>
      <c r="T564" s="338"/>
      <c r="U564" s="90" t="s">
        <v>110</v>
      </c>
    </row>
    <row r="565" spans="1:21" ht="28.35" customHeight="1" x14ac:dyDescent="0.25">
      <c r="A565" s="89" t="s">
        <v>110</v>
      </c>
      <c r="B565" s="88" t="s">
        <v>340</v>
      </c>
      <c r="C565" s="335" t="s">
        <v>339</v>
      </c>
      <c r="D565" s="337"/>
      <c r="E565" s="337"/>
      <c r="F565" s="337"/>
      <c r="G565" s="337"/>
      <c r="H565" s="337"/>
      <c r="I565" s="337"/>
      <c r="J565" s="337"/>
      <c r="K565" s="337"/>
      <c r="L565" s="337"/>
      <c r="M565" s="337"/>
      <c r="N565" s="337"/>
      <c r="O565" s="337"/>
      <c r="P565" s="337"/>
      <c r="Q565" s="337"/>
      <c r="R565" s="337"/>
      <c r="S565" s="337"/>
      <c r="T565" s="338"/>
      <c r="U565" s="90" t="s">
        <v>110</v>
      </c>
    </row>
    <row r="566" spans="1:21" ht="14.25" customHeight="1" x14ac:dyDescent="0.25">
      <c r="A566" s="88" t="s">
        <v>110</v>
      </c>
      <c r="B566" s="88" t="s">
        <v>157</v>
      </c>
      <c r="C566" s="335" t="s">
        <v>285</v>
      </c>
      <c r="D566" s="337"/>
      <c r="E566" s="338"/>
      <c r="F566" s="336" t="s">
        <v>280</v>
      </c>
      <c r="G566" s="338"/>
      <c r="H566" s="334"/>
      <c r="I566" s="338"/>
      <c r="J566" s="334"/>
      <c r="K566" s="338"/>
      <c r="L566" s="86">
        <v>24.03</v>
      </c>
      <c r="M566" s="334"/>
      <c r="N566" s="338"/>
      <c r="O566" s="88" t="s">
        <v>110</v>
      </c>
      <c r="P566" s="334"/>
      <c r="Q566" s="338"/>
      <c r="R566" s="334"/>
      <c r="S566" s="337"/>
      <c r="T566" s="338"/>
      <c r="U566" s="86">
        <v>13736.03</v>
      </c>
    </row>
    <row r="567" spans="1:21" ht="14.25" customHeight="1" x14ac:dyDescent="0.25">
      <c r="A567" s="88" t="s">
        <v>110</v>
      </c>
      <c r="B567" s="88" t="s">
        <v>802</v>
      </c>
      <c r="C567" s="335" t="s">
        <v>801</v>
      </c>
      <c r="D567" s="337"/>
      <c r="E567" s="338"/>
      <c r="F567" s="336" t="s">
        <v>280</v>
      </c>
      <c r="G567" s="338"/>
      <c r="H567" s="339">
        <v>1780</v>
      </c>
      <c r="I567" s="338"/>
      <c r="J567" s="339">
        <v>1.35</v>
      </c>
      <c r="K567" s="338"/>
      <c r="L567" s="86">
        <v>24.03</v>
      </c>
      <c r="M567" s="334"/>
      <c r="N567" s="338"/>
      <c r="O567" s="88" t="s">
        <v>110</v>
      </c>
      <c r="P567" s="339">
        <v>571.62</v>
      </c>
      <c r="Q567" s="338"/>
      <c r="R567" s="339">
        <v>1</v>
      </c>
      <c r="S567" s="337"/>
      <c r="T567" s="338"/>
      <c r="U567" s="86">
        <v>13736.03</v>
      </c>
    </row>
    <row r="568" spans="1:21" ht="14.25" customHeight="1" x14ac:dyDescent="0.25">
      <c r="A568" s="88" t="s">
        <v>110</v>
      </c>
      <c r="B568" s="88" t="s">
        <v>138</v>
      </c>
      <c r="C568" s="335" t="s">
        <v>282</v>
      </c>
      <c r="D568" s="337"/>
      <c r="E568" s="338"/>
      <c r="F568" s="336" t="s">
        <v>110</v>
      </c>
      <c r="G568" s="338"/>
      <c r="H568" s="334"/>
      <c r="I568" s="338"/>
      <c r="J568" s="334"/>
      <c r="K568" s="338"/>
      <c r="L568" s="87"/>
      <c r="M568" s="334"/>
      <c r="N568" s="338"/>
      <c r="O568" s="88" t="s">
        <v>110</v>
      </c>
      <c r="P568" s="334"/>
      <c r="Q568" s="338"/>
      <c r="R568" s="334"/>
      <c r="S568" s="337"/>
      <c r="T568" s="338"/>
      <c r="U568" s="86">
        <v>2447.39</v>
      </c>
    </row>
    <row r="569" spans="1:21" ht="14.25" customHeight="1" x14ac:dyDescent="0.25">
      <c r="A569" s="88" t="s">
        <v>110</v>
      </c>
      <c r="B569" s="88" t="s">
        <v>134</v>
      </c>
      <c r="C569" s="335" t="s">
        <v>281</v>
      </c>
      <c r="D569" s="337"/>
      <c r="E569" s="338"/>
      <c r="F569" s="336" t="s">
        <v>280</v>
      </c>
      <c r="G569" s="338"/>
      <c r="H569" s="334"/>
      <c r="I569" s="338"/>
      <c r="J569" s="334"/>
      <c r="K569" s="338"/>
      <c r="L569" s="86">
        <v>1.59138</v>
      </c>
      <c r="M569" s="334"/>
      <c r="N569" s="338"/>
      <c r="O569" s="88" t="s">
        <v>110</v>
      </c>
      <c r="P569" s="334"/>
      <c r="Q569" s="338"/>
      <c r="R569" s="334"/>
      <c r="S569" s="337"/>
      <c r="T569" s="338"/>
      <c r="U569" s="86">
        <v>1170.67</v>
      </c>
    </row>
    <row r="570" spans="1:21" ht="18.95" customHeight="1" x14ac:dyDescent="0.25">
      <c r="A570" s="88" t="s">
        <v>110</v>
      </c>
      <c r="B570" s="88" t="s">
        <v>792</v>
      </c>
      <c r="C570" s="335" t="s">
        <v>791</v>
      </c>
      <c r="D570" s="337"/>
      <c r="E570" s="338"/>
      <c r="F570" s="336" t="s">
        <v>332</v>
      </c>
      <c r="G570" s="338"/>
      <c r="H570" s="339">
        <v>6.63</v>
      </c>
      <c r="I570" s="338"/>
      <c r="J570" s="339">
        <v>1.35</v>
      </c>
      <c r="K570" s="338"/>
      <c r="L570" s="86">
        <v>8.9505000000000001E-2</v>
      </c>
      <c r="M570" s="339">
        <v>800.37</v>
      </c>
      <c r="N570" s="338"/>
      <c r="O570" s="88" t="s">
        <v>790</v>
      </c>
      <c r="P570" s="339">
        <v>984.46</v>
      </c>
      <c r="Q570" s="338"/>
      <c r="R570" s="334"/>
      <c r="S570" s="337"/>
      <c r="T570" s="338"/>
      <c r="U570" s="86">
        <v>88.11</v>
      </c>
    </row>
    <row r="571" spans="1:21" ht="14.25" customHeight="1" x14ac:dyDescent="0.25">
      <c r="A571" s="88" t="s">
        <v>110</v>
      </c>
      <c r="B571" s="88" t="s">
        <v>725</v>
      </c>
      <c r="C571" s="335" t="s">
        <v>724</v>
      </c>
      <c r="D571" s="337"/>
      <c r="E571" s="338"/>
      <c r="F571" s="336" t="s">
        <v>280</v>
      </c>
      <c r="G571" s="338"/>
      <c r="H571" s="339">
        <v>6.63</v>
      </c>
      <c r="I571" s="338"/>
      <c r="J571" s="339">
        <v>1.35</v>
      </c>
      <c r="K571" s="338"/>
      <c r="L571" s="86">
        <v>8.9505000000000001E-2</v>
      </c>
      <c r="M571" s="334"/>
      <c r="N571" s="338"/>
      <c r="O571" s="88" t="s">
        <v>110</v>
      </c>
      <c r="P571" s="339">
        <v>647.28</v>
      </c>
      <c r="Q571" s="338"/>
      <c r="R571" s="339">
        <v>1</v>
      </c>
      <c r="S571" s="337"/>
      <c r="T571" s="338"/>
      <c r="U571" s="86">
        <v>57.93</v>
      </c>
    </row>
    <row r="572" spans="1:21" ht="18.95" customHeight="1" x14ac:dyDescent="0.25">
      <c r="A572" s="88" t="s">
        <v>110</v>
      </c>
      <c r="B572" s="88" t="s">
        <v>365</v>
      </c>
      <c r="C572" s="335" t="s">
        <v>364</v>
      </c>
      <c r="D572" s="337"/>
      <c r="E572" s="338"/>
      <c r="F572" s="336" t="s">
        <v>332</v>
      </c>
      <c r="G572" s="338"/>
      <c r="H572" s="339">
        <v>102.24</v>
      </c>
      <c r="I572" s="338"/>
      <c r="J572" s="339">
        <v>1.35</v>
      </c>
      <c r="K572" s="338"/>
      <c r="L572" s="86">
        <v>1.3802399999999999</v>
      </c>
      <c r="M572" s="334"/>
      <c r="N572" s="338"/>
      <c r="O572" s="88" t="s">
        <v>110</v>
      </c>
      <c r="P572" s="339">
        <v>1631.99</v>
      </c>
      <c r="Q572" s="338"/>
      <c r="R572" s="334"/>
      <c r="S572" s="337"/>
      <c r="T572" s="338"/>
      <c r="U572" s="86">
        <v>2252.54</v>
      </c>
    </row>
    <row r="573" spans="1:21" ht="14.25" customHeight="1" x14ac:dyDescent="0.25">
      <c r="A573" s="88" t="s">
        <v>110</v>
      </c>
      <c r="B573" s="88" t="s">
        <v>360</v>
      </c>
      <c r="C573" s="335" t="s">
        <v>359</v>
      </c>
      <c r="D573" s="337"/>
      <c r="E573" s="338"/>
      <c r="F573" s="336" t="s">
        <v>280</v>
      </c>
      <c r="G573" s="338"/>
      <c r="H573" s="339">
        <v>102.24</v>
      </c>
      <c r="I573" s="338"/>
      <c r="J573" s="339">
        <v>1.35</v>
      </c>
      <c r="K573" s="338"/>
      <c r="L573" s="86">
        <v>1.3802399999999999</v>
      </c>
      <c r="M573" s="334"/>
      <c r="N573" s="338"/>
      <c r="O573" s="88" t="s">
        <v>110</v>
      </c>
      <c r="P573" s="339">
        <v>756.56</v>
      </c>
      <c r="Q573" s="338"/>
      <c r="R573" s="339">
        <v>1</v>
      </c>
      <c r="S573" s="337"/>
      <c r="T573" s="338"/>
      <c r="U573" s="86">
        <v>1044.23</v>
      </c>
    </row>
    <row r="574" spans="1:21" ht="14.25" customHeight="1" x14ac:dyDescent="0.25">
      <c r="A574" s="88" t="s">
        <v>110</v>
      </c>
      <c r="B574" s="88" t="s">
        <v>789</v>
      </c>
      <c r="C574" s="335" t="s">
        <v>788</v>
      </c>
      <c r="D574" s="337"/>
      <c r="E574" s="338"/>
      <c r="F574" s="336" t="s">
        <v>332</v>
      </c>
      <c r="G574" s="338"/>
      <c r="H574" s="339">
        <v>23.79</v>
      </c>
      <c r="I574" s="338"/>
      <c r="J574" s="339">
        <v>1.35</v>
      </c>
      <c r="K574" s="338"/>
      <c r="L574" s="86">
        <v>0.32116499999999998</v>
      </c>
      <c r="M574" s="339">
        <v>10.37</v>
      </c>
      <c r="N574" s="338"/>
      <c r="O574" s="88" t="s">
        <v>408</v>
      </c>
      <c r="P574" s="339">
        <v>13.38</v>
      </c>
      <c r="Q574" s="338"/>
      <c r="R574" s="334"/>
      <c r="S574" s="337"/>
      <c r="T574" s="338"/>
      <c r="U574" s="86">
        <v>4.3</v>
      </c>
    </row>
    <row r="575" spans="1:21" ht="18.95" customHeight="1" x14ac:dyDescent="0.25">
      <c r="A575" s="88" t="s">
        <v>110</v>
      </c>
      <c r="B575" s="88" t="s">
        <v>338</v>
      </c>
      <c r="C575" s="335" t="s">
        <v>337</v>
      </c>
      <c r="D575" s="337"/>
      <c r="E575" s="338"/>
      <c r="F575" s="336" t="s">
        <v>332</v>
      </c>
      <c r="G575" s="338"/>
      <c r="H575" s="339">
        <v>9.01</v>
      </c>
      <c r="I575" s="338"/>
      <c r="J575" s="339">
        <v>1.35</v>
      </c>
      <c r="K575" s="338"/>
      <c r="L575" s="86">
        <v>0.12163499999999999</v>
      </c>
      <c r="M575" s="334"/>
      <c r="N575" s="338"/>
      <c r="O575" s="88" t="s">
        <v>110</v>
      </c>
      <c r="P575" s="339">
        <v>656.62</v>
      </c>
      <c r="Q575" s="338"/>
      <c r="R575" s="334"/>
      <c r="S575" s="337"/>
      <c r="T575" s="338"/>
      <c r="U575" s="86">
        <v>79.87</v>
      </c>
    </row>
    <row r="576" spans="1:21" ht="14.25" customHeight="1" x14ac:dyDescent="0.25">
      <c r="A576" s="88" t="s">
        <v>110</v>
      </c>
      <c r="B576" s="88" t="s">
        <v>336</v>
      </c>
      <c r="C576" s="335" t="s">
        <v>335</v>
      </c>
      <c r="D576" s="337"/>
      <c r="E576" s="338"/>
      <c r="F576" s="336" t="s">
        <v>280</v>
      </c>
      <c r="G576" s="338"/>
      <c r="H576" s="339">
        <v>9.01</v>
      </c>
      <c r="I576" s="338"/>
      <c r="J576" s="339">
        <v>1.35</v>
      </c>
      <c r="K576" s="338"/>
      <c r="L576" s="86">
        <v>0.12163499999999999</v>
      </c>
      <c r="M576" s="334"/>
      <c r="N576" s="338"/>
      <c r="O576" s="88" t="s">
        <v>110</v>
      </c>
      <c r="P576" s="339">
        <v>563.22</v>
      </c>
      <c r="Q576" s="338"/>
      <c r="R576" s="339">
        <v>1</v>
      </c>
      <c r="S576" s="337"/>
      <c r="T576" s="338"/>
      <c r="U576" s="86">
        <v>68.510000000000005</v>
      </c>
    </row>
    <row r="577" spans="1:21" ht="18.95" customHeight="1" x14ac:dyDescent="0.25">
      <c r="A577" s="88" t="s">
        <v>110</v>
      </c>
      <c r="B577" s="88" t="s">
        <v>787</v>
      </c>
      <c r="C577" s="335" t="s">
        <v>786</v>
      </c>
      <c r="D577" s="337"/>
      <c r="E577" s="338"/>
      <c r="F577" s="336" t="s">
        <v>332</v>
      </c>
      <c r="G577" s="338"/>
      <c r="H577" s="339">
        <v>40.33</v>
      </c>
      <c r="I577" s="338"/>
      <c r="J577" s="339">
        <v>1.35</v>
      </c>
      <c r="K577" s="338"/>
      <c r="L577" s="86">
        <v>0.54445500000000002</v>
      </c>
      <c r="M577" s="334"/>
      <c r="N577" s="338"/>
      <c r="O577" s="88" t="s">
        <v>110</v>
      </c>
      <c r="P577" s="339">
        <v>41.45</v>
      </c>
      <c r="Q577" s="338"/>
      <c r="R577" s="334"/>
      <c r="S577" s="337"/>
      <c r="T577" s="338"/>
      <c r="U577" s="86">
        <v>22.57</v>
      </c>
    </row>
    <row r="578" spans="1:21" ht="14.25" customHeight="1" x14ac:dyDescent="0.25">
      <c r="A578" s="88" t="s">
        <v>110</v>
      </c>
      <c r="B578" s="88" t="s">
        <v>108</v>
      </c>
      <c r="C578" s="335" t="s">
        <v>279</v>
      </c>
      <c r="D578" s="337"/>
      <c r="E578" s="338"/>
      <c r="F578" s="336" t="s">
        <v>110</v>
      </c>
      <c r="G578" s="338"/>
      <c r="H578" s="334"/>
      <c r="I578" s="338"/>
      <c r="J578" s="334"/>
      <c r="K578" s="338"/>
      <c r="L578" s="87"/>
      <c r="M578" s="334"/>
      <c r="N578" s="338"/>
      <c r="O578" s="88" t="s">
        <v>110</v>
      </c>
      <c r="P578" s="334"/>
      <c r="Q578" s="338"/>
      <c r="R578" s="334"/>
      <c r="S578" s="337"/>
      <c r="T578" s="338"/>
      <c r="U578" s="86">
        <v>378.95</v>
      </c>
    </row>
    <row r="579" spans="1:21" ht="27.6" customHeight="1" x14ac:dyDescent="0.25">
      <c r="A579" s="88" t="s">
        <v>110</v>
      </c>
      <c r="B579" s="88" t="s">
        <v>785</v>
      </c>
      <c r="C579" s="335" t="s">
        <v>784</v>
      </c>
      <c r="D579" s="337"/>
      <c r="E579" s="338"/>
      <c r="F579" s="336" t="s">
        <v>783</v>
      </c>
      <c r="G579" s="338"/>
      <c r="H579" s="339">
        <v>0.106</v>
      </c>
      <c r="I579" s="338"/>
      <c r="J579" s="339">
        <v>1</v>
      </c>
      <c r="K579" s="338"/>
      <c r="L579" s="86">
        <v>1.06E-3</v>
      </c>
      <c r="M579" s="339">
        <v>14803.89</v>
      </c>
      <c r="N579" s="338"/>
      <c r="O579" s="88" t="s">
        <v>405</v>
      </c>
      <c r="P579" s="339">
        <v>17912.71</v>
      </c>
      <c r="Q579" s="338"/>
      <c r="R579" s="334"/>
      <c r="S579" s="337"/>
      <c r="T579" s="338"/>
      <c r="U579" s="86">
        <v>18.989999999999998</v>
      </c>
    </row>
    <row r="580" spans="1:21" ht="14.25" customHeight="1" x14ac:dyDescent="0.25">
      <c r="A580" s="88" t="s">
        <v>110</v>
      </c>
      <c r="B580" s="88" t="s">
        <v>782</v>
      </c>
      <c r="C580" s="335" t="s">
        <v>781</v>
      </c>
      <c r="D580" s="337"/>
      <c r="E580" s="338"/>
      <c r="F580" s="336" t="s">
        <v>328</v>
      </c>
      <c r="G580" s="338"/>
      <c r="H580" s="339">
        <v>3.1E-2</v>
      </c>
      <c r="I580" s="338"/>
      <c r="J580" s="339">
        <v>1</v>
      </c>
      <c r="K580" s="338"/>
      <c r="L580" s="86">
        <v>3.1E-4</v>
      </c>
      <c r="M580" s="339">
        <v>3338.25</v>
      </c>
      <c r="N580" s="338"/>
      <c r="O580" s="88" t="s">
        <v>780</v>
      </c>
      <c r="P580" s="339">
        <v>4272.96</v>
      </c>
      <c r="Q580" s="338"/>
      <c r="R580" s="334"/>
      <c r="S580" s="337"/>
      <c r="T580" s="338"/>
      <c r="U580" s="86">
        <v>1.32</v>
      </c>
    </row>
    <row r="581" spans="1:21" ht="27.6" customHeight="1" x14ac:dyDescent="0.25">
      <c r="A581" s="88" t="s">
        <v>110</v>
      </c>
      <c r="B581" s="88" t="s">
        <v>779</v>
      </c>
      <c r="C581" s="335" t="s">
        <v>778</v>
      </c>
      <c r="D581" s="337"/>
      <c r="E581" s="338"/>
      <c r="F581" s="336" t="s">
        <v>276</v>
      </c>
      <c r="G581" s="338"/>
      <c r="H581" s="339">
        <v>0.03</v>
      </c>
      <c r="I581" s="338"/>
      <c r="J581" s="339">
        <v>1</v>
      </c>
      <c r="K581" s="338"/>
      <c r="L581" s="86">
        <v>2.9999999999999997E-4</v>
      </c>
      <c r="M581" s="339">
        <v>148198.01999999999</v>
      </c>
      <c r="N581" s="338"/>
      <c r="O581" s="88" t="s">
        <v>777</v>
      </c>
      <c r="P581" s="339">
        <v>131896.24</v>
      </c>
      <c r="Q581" s="338"/>
      <c r="R581" s="334"/>
      <c r="S581" s="337"/>
      <c r="T581" s="338"/>
      <c r="U581" s="86">
        <v>39.57</v>
      </c>
    </row>
    <row r="582" spans="1:21" ht="14.25" customHeight="1" x14ac:dyDescent="0.25">
      <c r="A582" s="88" t="s">
        <v>110</v>
      </c>
      <c r="B582" s="88" t="s">
        <v>800</v>
      </c>
      <c r="C582" s="335" t="s">
        <v>799</v>
      </c>
      <c r="D582" s="337"/>
      <c r="E582" s="338"/>
      <c r="F582" s="336" t="s">
        <v>258</v>
      </c>
      <c r="G582" s="338"/>
      <c r="H582" s="339">
        <v>160</v>
      </c>
      <c r="I582" s="338"/>
      <c r="J582" s="339">
        <v>1</v>
      </c>
      <c r="K582" s="338"/>
      <c r="L582" s="86">
        <v>1.6</v>
      </c>
      <c r="M582" s="339">
        <v>174.93</v>
      </c>
      <c r="N582" s="338"/>
      <c r="O582" s="88" t="s">
        <v>798</v>
      </c>
      <c r="P582" s="339">
        <v>199.42</v>
      </c>
      <c r="Q582" s="338"/>
      <c r="R582" s="334"/>
      <c r="S582" s="337"/>
      <c r="T582" s="338"/>
      <c r="U582" s="86">
        <v>319.07</v>
      </c>
    </row>
    <row r="583" spans="1:21" ht="14.25" customHeight="1" x14ac:dyDescent="0.25">
      <c r="A583" s="88" t="s">
        <v>110</v>
      </c>
      <c r="B583" s="88" t="s">
        <v>110</v>
      </c>
      <c r="C583" s="321" t="s">
        <v>268</v>
      </c>
      <c r="D583" s="337"/>
      <c r="E583" s="338"/>
      <c r="F583" s="336" t="s">
        <v>110</v>
      </c>
      <c r="G583" s="338"/>
      <c r="H583" s="334"/>
      <c r="I583" s="338"/>
      <c r="J583" s="334"/>
      <c r="K583" s="338"/>
      <c r="L583" s="87"/>
      <c r="M583" s="334"/>
      <c r="N583" s="338"/>
      <c r="O583" s="88" t="s">
        <v>110</v>
      </c>
      <c r="P583" s="334"/>
      <c r="Q583" s="338"/>
      <c r="R583" s="334"/>
      <c r="S583" s="337"/>
      <c r="T583" s="338"/>
      <c r="U583" s="84">
        <v>17733.04</v>
      </c>
    </row>
    <row r="584" spans="1:21" ht="14.25" customHeight="1" x14ac:dyDescent="0.25">
      <c r="A584" s="90" t="s">
        <v>110</v>
      </c>
      <c r="B584" s="90" t="s">
        <v>110</v>
      </c>
      <c r="C584" s="335" t="s">
        <v>267</v>
      </c>
      <c r="D584" s="337"/>
      <c r="E584" s="338"/>
      <c r="F584" s="336" t="s">
        <v>110</v>
      </c>
      <c r="G584" s="338"/>
      <c r="H584" s="334"/>
      <c r="I584" s="338"/>
      <c r="J584" s="335" t="s">
        <v>110</v>
      </c>
      <c r="K584" s="338"/>
      <c r="L584" s="88" t="s">
        <v>110</v>
      </c>
      <c r="M584" s="335" t="s">
        <v>110</v>
      </c>
      <c r="N584" s="338"/>
      <c r="O584" s="90" t="s">
        <v>110</v>
      </c>
      <c r="P584" s="334"/>
      <c r="Q584" s="338"/>
      <c r="R584" s="335" t="s">
        <v>110</v>
      </c>
      <c r="S584" s="337"/>
      <c r="T584" s="338"/>
      <c r="U584" s="86">
        <v>14907</v>
      </c>
    </row>
    <row r="585" spans="1:21" ht="38.85" customHeight="1" x14ac:dyDescent="0.25">
      <c r="A585" s="90" t="s">
        <v>110</v>
      </c>
      <c r="B585" s="88" t="s">
        <v>776</v>
      </c>
      <c r="C585" s="335" t="s">
        <v>775</v>
      </c>
      <c r="D585" s="337"/>
      <c r="E585" s="338"/>
      <c r="F585" s="336" t="s">
        <v>262</v>
      </c>
      <c r="G585" s="338"/>
      <c r="H585" s="339">
        <v>110</v>
      </c>
      <c r="I585" s="338"/>
      <c r="J585" s="339">
        <v>1</v>
      </c>
      <c r="K585" s="338"/>
      <c r="L585" s="86">
        <v>110</v>
      </c>
      <c r="M585" s="334"/>
      <c r="N585" s="338"/>
      <c r="O585" s="88" t="s">
        <v>110</v>
      </c>
      <c r="P585" s="334"/>
      <c r="Q585" s="338"/>
      <c r="R585" s="340" t="s">
        <v>110</v>
      </c>
      <c r="S585" s="337"/>
      <c r="T585" s="338"/>
      <c r="U585" s="86">
        <v>16397</v>
      </c>
    </row>
    <row r="586" spans="1:21" ht="38.85" customHeight="1" x14ac:dyDescent="0.25">
      <c r="A586" s="90" t="s">
        <v>110</v>
      </c>
      <c r="B586" s="88" t="s">
        <v>774</v>
      </c>
      <c r="C586" s="335" t="s">
        <v>773</v>
      </c>
      <c r="D586" s="337"/>
      <c r="E586" s="338"/>
      <c r="F586" s="336" t="s">
        <v>262</v>
      </c>
      <c r="G586" s="338"/>
      <c r="H586" s="339">
        <v>73</v>
      </c>
      <c r="I586" s="338"/>
      <c r="J586" s="339">
        <v>1</v>
      </c>
      <c r="K586" s="338"/>
      <c r="L586" s="86">
        <v>73</v>
      </c>
      <c r="M586" s="334"/>
      <c r="N586" s="338"/>
      <c r="O586" s="88" t="s">
        <v>110</v>
      </c>
      <c r="P586" s="334"/>
      <c r="Q586" s="338"/>
      <c r="R586" s="340" t="s">
        <v>110</v>
      </c>
      <c r="S586" s="337"/>
      <c r="T586" s="338"/>
      <c r="U586" s="86">
        <v>10882</v>
      </c>
    </row>
    <row r="587" spans="1:21" ht="14.25" customHeight="1" x14ac:dyDescent="0.25">
      <c r="A587" s="85" t="s">
        <v>110</v>
      </c>
      <c r="B587" s="85" t="s">
        <v>110</v>
      </c>
      <c r="C587" s="321" t="s">
        <v>223</v>
      </c>
      <c r="D587" s="337"/>
      <c r="E587" s="337"/>
      <c r="F587" s="337"/>
      <c r="G587" s="337"/>
      <c r="H587" s="337"/>
      <c r="I587" s="337"/>
      <c r="J587" s="337"/>
      <c r="K587" s="337"/>
      <c r="L587" s="338"/>
      <c r="M587" s="341" t="s">
        <v>110</v>
      </c>
      <c r="N587" s="337"/>
      <c r="O587" s="338"/>
      <c r="P587" s="342">
        <v>4501200</v>
      </c>
      <c r="Q587" s="338"/>
      <c r="R587" s="325"/>
      <c r="S587" s="337"/>
      <c r="T587" s="338"/>
      <c r="U587" s="84">
        <v>45012</v>
      </c>
    </row>
    <row r="588" spans="1:21" ht="28.35" customHeight="1" x14ac:dyDescent="0.25">
      <c r="A588" s="93" t="s">
        <v>797</v>
      </c>
      <c r="B588" s="92" t="s">
        <v>796</v>
      </c>
      <c r="C588" s="321" t="s">
        <v>795</v>
      </c>
      <c r="D588" s="337"/>
      <c r="E588" s="338"/>
      <c r="F588" s="323" t="s">
        <v>310</v>
      </c>
      <c r="G588" s="338"/>
      <c r="H588" s="324">
        <v>0.01</v>
      </c>
      <c r="I588" s="338"/>
      <c r="J588" s="324">
        <v>1</v>
      </c>
      <c r="K588" s="338"/>
      <c r="L588" s="84">
        <v>0.01</v>
      </c>
      <c r="M588" s="325"/>
      <c r="N588" s="338"/>
      <c r="O588" s="91"/>
      <c r="P588" s="325"/>
      <c r="Q588" s="338"/>
      <c r="R588" s="325"/>
      <c r="S588" s="337"/>
      <c r="T588" s="338"/>
      <c r="U588" s="87"/>
    </row>
    <row r="589" spans="1:21" ht="38.85" customHeight="1" x14ac:dyDescent="0.25">
      <c r="A589" s="89" t="s">
        <v>110</v>
      </c>
      <c r="B589" s="88" t="s">
        <v>736</v>
      </c>
      <c r="C589" s="335" t="s">
        <v>735</v>
      </c>
      <c r="D589" s="337"/>
      <c r="E589" s="337"/>
      <c r="F589" s="337"/>
      <c r="G589" s="337"/>
      <c r="H589" s="337"/>
      <c r="I589" s="337"/>
      <c r="J589" s="337"/>
      <c r="K589" s="337"/>
      <c r="L589" s="337"/>
      <c r="M589" s="337"/>
      <c r="N589" s="337"/>
      <c r="O589" s="337"/>
      <c r="P589" s="337"/>
      <c r="Q589" s="337"/>
      <c r="R589" s="337"/>
      <c r="S589" s="337"/>
      <c r="T589" s="338"/>
      <c r="U589" s="90" t="s">
        <v>110</v>
      </c>
    </row>
    <row r="590" spans="1:21" ht="28.35" customHeight="1" x14ac:dyDescent="0.25">
      <c r="A590" s="89" t="s">
        <v>110</v>
      </c>
      <c r="B590" s="88" t="s">
        <v>340</v>
      </c>
      <c r="C590" s="335" t="s">
        <v>339</v>
      </c>
      <c r="D590" s="337"/>
      <c r="E590" s="337"/>
      <c r="F590" s="337"/>
      <c r="G590" s="337"/>
      <c r="H590" s="337"/>
      <c r="I590" s="337"/>
      <c r="J590" s="337"/>
      <c r="K590" s="337"/>
      <c r="L590" s="337"/>
      <c r="M590" s="337"/>
      <c r="N590" s="337"/>
      <c r="O590" s="337"/>
      <c r="P590" s="337"/>
      <c r="Q590" s="337"/>
      <c r="R590" s="337"/>
      <c r="S590" s="337"/>
      <c r="T590" s="338"/>
      <c r="U590" s="90" t="s">
        <v>110</v>
      </c>
    </row>
    <row r="591" spans="1:21" ht="14.25" customHeight="1" x14ac:dyDescent="0.25">
      <c r="A591" s="88" t="s">
        <v>110</v>
      </c>
      <c r="B591" s="88" t="s">
        <v>157</v>
      </c>
      <c r="C591" s="335" t="s">
        <v>285</v>
      </c>
      <c r="D591" s="337"/>
      <c r="E591" s="338"/>
      <c r="F591" s="336" t="s">
        <v>280</v>
      </c>
      <c r="G591" s="338"/>
      <c r="H591" s="334"/>
      <c r="I591" s="338"/>
      <c r="J591" s="334"/>
      <c r="K591" s="338"/>
      <c r="L591" s="86">
        <v>10.5975</v>
      </c>
      <c r="M591" s="334"/>
      <c r="N591" s="338"/>
      <c r="O591" s="88" t="s">
        <v>110</v>
      </c>
      <c r="P591" s="334"/>
      <c r="Q591" s="338"/>
      <c r="R591" s="334"/>
      <c r="S591" s="337"/>
      <c r="T591" s="338"/>
      <c r="U591" s="86">
        <v>6146.87</v>
      </c>
    </row>
    <row r="592" spans="1:21" ht="14.25" customHeight="1" x14ac:dyDescent="0.25">
      <c r="A592" s="88" t="s">
        <v>110</v>
      </c>
      <c r="B592" s="88" t="s">
        <v>794</v>
      </c>
      <c r="C592" s="335" t="s">
        <v>793</v>
      </c>
      <c r="D592" s="337"/>
      <c r="E592" s="338"/>
      <c r="F592" s="336" t="s">
        <v>280</v>
      </c>
      <c r="G592" s="338"/>
      <c r="H592" s="339">
        <v>785</v>
      </c>
      <c r="I592" s="338"/>
      <c r="J592" s="339">
        <v>1.35</v>
      </c>
      <c r="K592" s="338"/>
      <c r="L592" s="86">
        <v>10.5975</v>
      </c>
      <c r="M592" s="334"/>
      <c r="N592" s="338"/>
      <c r="O592" s="88" t="s">
        <v>110</v>
      </c>
      <c r="P592" s="339">
        <v>580.03</v>
      </c>
      <c r="Q592" s="338"/>
      <c r="R592" s="339">
        <v>1</v>
      </c>
      <c r="S592" s="337"/>
      <c r="T592" s="338"/>
      <c r="U592" s="86">
        <v>6146.87</v>
      </c>
    </row>
    <row r="593" spans="1:21" ht="14.25" customHeight="1" x14ac:dyDescent="0.25">
      <c r="A593" s="88" t="s">
        <v>110</v>
      </c>
      <c r="B593" s="88" t="s">
        <v>138</v>
      </c>
      <c r="C593" s="335" t="s">
        <v>282</v>
      </c>
      <c r="D593" s="337"/>
      <c r="E593" s="338"/>
      <c r="F593" s="336" t="s">
        <v>110</v>
      </c>
      <c r="G593" s="338"/>
      <c r="H593" s="334"/>
      <c r="I593" s="338"/>
      <c r="J593" s="334"/>
      <c r="K593" s="338"/>
      <c r="L593" s="87"/>
      <c r="M593" s="334"/>
      <c r="N593" s="338"/>
      <c r="O593" s="88" t="s">
        <v>110</v>
      </c>
      <c r="P593" s="334"/>
      <c r="Q593" s="338"/>
      <c r="R593" s="334"/>
      <c r="S593" s="337"/>
      <c r="T593" s="338"/>
      <c r="U593" s="86">
        <v>34.4</v>
      </c>
    </row>
    <row r="594" spans="1:21" ht="14.25" customHeight="1" x14ac:dyDescent="0.25">
      <c r="A594" s="88" t="s">
        <v>110</v>
      </c>
      <c r="B594" s="88" t="s">
        <v>134</v>
      </c>
      <c r="C594" s="335" t="s">
        <v>281</v>
      </c>
      <c r="D594" s="337"/>
      <c r="E594" s="338"/>
      <c r="F594" s="336" t="s">
        <v>280</v>
      </c>
      <c r="G594" s="338"/>
      <c r="H594" s="334"/>
      <c r="I594" s="338"/>
      <c r="J594" s="334"/>
      <c r="K594" s="338"/>
      <c r="L594" s="86">
        <v>4.0770000000000001E-2</v>
      </c>
      <c r="M594" s="334"/>
      <c r="N594" s="338"/>
      <c r="O594" s="88" t="s">
        <v>110</v>
      </c>
      <c r="P594" s="334"/>
      <c r="Q594" s="338"/>
      <c r="R594" s="334"/>
      <c r="S594" s="337"/>
      <c r="T594" s="338"/>
      <c r="U594" s="86">
        <v>23.05</v>
      </c>
    </row>
    <row r="595" spans="1:21" ht="18.95" customHeight="1" x14ac:dyDescent="0.25">
      <c r="A595" s="88" t="s">
        <v>110</v>
      </c>
      <c r="B595" s="88" t="s">
        <v>792</v>
      </c>
      <c r="C595" s="335" t="s">
        <v>791</v>
      </c>
      <c r="D595" s="337"/>
      <c r="E595" s="338"/>
      <c r="F595" s="336" t="s">
        <v>332</v>
      </c>
      <c r="G595" s="338"/>
      <c r="H595" s="339">
        <v>0.08</v>
      </c>
      <c r="I595" s="338"/>
      <c r="J595" s="339">
        <v>1.35</v>
      </c>
      <c r="K595" s="338"/>
      <c r="L595" s="86">
        <v>1.08E-3</v>
      </c>
      <c r="M595" s="339">
        <v>800.37</v>
      </c>
      <c r="N595" s="338"/>
      <c r="O595" s="88" t="s">
        <v>790</v>
      </c>
      <c r="P595" s="339">
        <v>984.46</v>
      </c>
      <c r="Q595" s="338"/>
      <c r="R595" s="334"/>
      <c r="S595" s="337"/>
      <c r="T595" s="338"/>
      <c r="U595" s="86">
        <v>1.06</v>
      </c>
    </row>
    <row r="596" spans="1:21" ht="14.25" customHeight="1" x14ac:dyDescent="0.25">
      <c r="A596" s="88" t="s">
        <v>110</v>
      </c>
      <c r="B596" s="88" t="s">
        <v>725</v>
      </c>
      <c r="C596" s="335" t="s">
        <v>724</v>
      </c>
      <c r="D596" s="337"/>
      <c r="E596" s="338"/>
      <c r="F596" s="336" t="s">
        <v>280</v>
      </c>
      <c r="G596" s="338"/>
      <c r="H596" s="339">
        <v>0.08</v>
      </c>
      <c r="I596" s="338"/>
      <c r="J596" s="339">
        <v>1.35</v>
      </c>
      <c r="K596" s="338"/>
      <c r="L596" s="86">
        <v>1.08E-3</v>
      </c>
      <c r="M596" s="334"/>
      <c r="N596" s="338"/>
      <c r="O596" s="88" t="s">
        <v>110</v>
      </c>
      <c r="P596" s="339">
        <v>647.28</v>
      </c>
      <c r="Q596" s="338"/>
      <c r="R596" s="339">
        <v>1</v>
      </c>
      <c r="S596" s="337"/>
      <c r="T596" s="338"/>
      <c r="U596" s="86">
        <v>0.7</v>
      </c>
    </row>
    <row r="597" spans="1:21" ht="14.25" customHeight="1" x14ac:dyDescent="0.25">
      <c r="A597" s="88" t="s">
        <v>110</v>
      </c>
      <c r="B597" s="88" t="s">
        <v>789</v>
      </c>
      <c r="C597" s="335" t="s">
        <v>788</v>
      </c>
      <c r="D597" s="337"/>
      <c r="E597" s="338"/>
      <c r="F597" s="336" t="s">
        <v>332</v>
      </c>
      <c r="G597" s="338"/>
      <c r="H597" s="339">
        <v>4.3499999999999996</v>
      </c>
      <c r="I597" s="338"/>
      <c r="J597" s="339">
        <v>1.35</v>
      </c>
      <c r="K597" s="338"/>
      <c r="L597" s="86">
        <v>5.8724999999999999E-2</v>
      </c>
      <c r="M597" s="339">
        <v>10.37</v>
      </c>
      <c r="N597" s="338"/>
      <c r="O597" s="88" t="s">
        <v>408</v>
      </c>
      <c r="P597" s="339">
        <v>13.38</v>
      </c>
      <c r="Q597" s="338"/>
      <c r="R597" s="334"/>
      <c r="S597" s="337"/>
      <c r="T597" s="338"/>
      <c r="U597" s="86">
        <v>0.79</v>
      </c>
    </row>
    <row r="598" spans="1:21" ht="18.95" customHeight="1" x14ac:dyDescent="0.25">
      <c r="A598" s="88" t="s">
        <v>110</v>
      </c>
      <c r="B598" s="88" t="s">
        <v>338</v>
      </c>
      <c r="C598" s="335" t="s">
        <v>337</v>
      </c>
      <c r="D598" s="337"/>
      <c r="E598" s="338"/>
      <c r="F598" s="336" t="s">
        <v>332</v>
      </c>
      <c r="G598" s="338"/>
      <c r="H598" s="339">
        <v>2.94</v>
      </c>
      <c r="I598" s="338"/>
      <c r="J598" s="339">
        <v>1.35</v>
      </c>
      <c r="K598" s="338"/>
      <c r="L598" s="86">
        <v>3.9690000000000003E-2</v>
      </c>
      <c r="M598" s="334"/>
      <c r="N598" s="338"/>
      <c r="O598" s="88" t="s">
        <v>110</v>
      </c>
      <c r="P598" s="339">
        <v>656.62</v>
      </c>
      <c r="Q598" s="338"/>
      <c r="R598" s="334"/>
      <c r="S598" s="337"/>
      <c r="T598" s="338"/>
      <c r="U598" s="86">
        <v>26.06</v>
      </c>
    </row>
    <row r="599" spans="1:21" ht="14.25" customHeight="1" x14ac:dyDescent="0.25">
      <c r="A599" s="88" t="s">
        <v>110</v>
      </c>
      <c r="B599" s="88" t="s">
        <v>336</v>
      </c>
      <c r="C599" s="335" t="s">
        <v>335</v>
      </c>
      <c r="D599" s="337"/>
      <c r="E599" s="338"/>
      <c r="F599" s="336" t="s">
        <v>280</v>
      </c>
      <c r="G599" s="338"/>
      <c r="H599" s="339">
        <v>2.94</v>
      </c>
      <c r="I599" s="338"/>
      <c r="J599" s="339">
        <v>1.35</v>
      </c>
      <c r="K599" s="338"/>
      <c r="L599" s="86">
        <v>3.9690000000000003E-2</v>
      </c>
      <c r="M599" s="334"/>
      <c r="N599" s="338"/>
      <c r="O599" s="88" t="s">
        <v>110</v>
      </c>
      <c r="P599" s="339">
        <v>563.22</v>
      </c>
      <c r="Q599" s="338"/>
      <c r="R599" s="339">
        <v>1</v>
      </c>
      <c r="S599" s="337"/>
      <c r="T599" s="338"/>
      <c r="U599" s="86">
        <v>22.35</v>
      </c>
    </row>
    <row r="600" spans="1:21" ht="18.95" customHeight="1" x14ac:dyDescent="0.25">
      <c r="A600" s="88" t="s">
        <v>110</v>
      </c>
      <c r="B600" s="88" t="s">
        <v>787</v>
      </c>
      <c r="C600" s="335" t="s">
        <v>786</v>
      </c>
      <c r="D600" s="337"/>
      <c r="E600" s="338"/>
      <c r="F600" s="336" t="s">
        <v>332</v>
      </c>
      <c r="G600" s="338"/>
      <c r="H600" s="339">
        <v>11.6</v>
      </c>
      <c r="I600" s="338"/>
      <c r="J600" s="339">
        <v>1.35</v>
      </c>
      <c r="K600" s="338"/>
      <c r="L600" s="86">
        <v>0.15659999999999999</v>
      </c>
      <c r="M600" s="334"/>
      <c r="N600" s="338"/>
      <c r="O600" s="88" t="s">
        <v>110</v>
      </c>
      <c r="P600" s="339">
        <v>41.45</v>
      </c>
      <c r="Q600" s="338"/>
      <c r="R600" s="334"/>
      <c r="S600" s="337"/>
      <c r="T600" s="338"/>
      <c r="U600" s="86">
        <v>6.49</v>
      </c>
    </row>
    <row r="601" spans="1:21" ht="14.25" customHeight="1" x14ac:dyDescent="0.25">
      <c r="A601" s="88" t="s">
        <v>110</v>
      </c>
      <c r="B601" s="88" t="s">
        <v>108</v>
      </c>
      <c r="C601" s="335" t="s">
        <v>279</v>
      </c>
      <c r="D601" s="337"/>
      <c r="E601" s="338"/>
      <c r="F601" s="336" t="s">
        <v>110</v>
      </c>
      <c r="G601" s="338"/>
      <c r="H601" s="334"/>
      <c r="I601" s="338"/>
      <c r="J601" s="334"/>
      <c r="K601" s="338"/>
      <c r="L601" s="87"/>
      <c r="M601" s="334"/>
      <c r="N601" s="338"/>
      <c r="O601" s="88" t="s">
        <v>110</v>
      </c>
      <c r="P601" s="334"/>
      <c r="Q601" s="338"/>
      <c r="R601" s="334"/>
      <c r="S601" s="337"/>
      <c r="T601" s="338"/>
      <c r="U601" s="86">
        <v>33.65</v>
      </c>
    </row>
    <row r="602" spans="1:21" ht="27.6" customHeight="1" x14ac:dyDescent="0.25">
      <c r="A602" s="88" t="s">
        <v>110</v>
      </c>
      <c r="B602" s="88" t="s">
        <v>785</v>
      </c>
      <c r="C602" s="335" t="s">
        <v>784</v>
      </c>
      <c r="D602" s="337"/>
      <c r="E602" s="338"/>
      <c r="F602" s="336" t="s">
        <v>783</v>
      </c>
      <c r="G602" s="338"/>
      <c r="H602" s="339">
        <v>3.6999999999999998E-2</v>
      </c>
      <c r="I602" s="338"/>
      <c r="J602" s="339">
        <v>1</v>
      </c>
      <c r="K602" s="338"/>
      <c r="L602" s="86">
        <v>3.6999999999999999E-4</v>
      </c>
      <c r="M602" s="339">
        <v>14803.89</v>
      </c>
      <c r="N602" s="338"/>
      <c r="O602" s="88" t="s">
        <v>405</v>
      </c>
      <c r="P602" s="339">
        <v>17912.71</v>
      </c>
      <c r="Q602" s="338"/>
      <c r="R602" s="334"/>
      <c r="S602" s="337"/>
      <c r="T602" s="338"/>
      <c r="U602" s="86">
        <v>6.63</v>
      </c>
    </row>
    <row r="603" spans="1:21" ht="14.25" customHeight="1" x14ac:dyDescent="0.25">
      <c r="A603" s="88" t="s">
        <v>110</v>
      </c>
      <c r="B603" s="88" t="s">
        <v>782</v>
      </c>
      <c r="C603" s="335" t="s">
        <v>781</v>
      </c>
      <c r="D603" s="337"/>
      <c r="E603" s="338"/>
      <c r="F603" s="336" t="s">
        <v>328</v>
      </c>
      <c r="G603" s="338"/>
      <c r="H603" s="339">
        <v>1.4999999999999999E-2</v>
      </c>
      <c r="I603" s="338"/>
      <c r="J603" s="339">
        <v>1</v>
      </c>
      <c r="K603" s="338"/>
      <c r="L603" s="86">
        <v>1.4999999999999999E-4</v>
      </c>
      <c r="M603" s="339">
        <v>3338.25</v>
      </c>
      <c r="N603" s="338"/>
      <c r="O603" s="88" t="s">
        <v>780</v>
      </c>
      <c r="P603" s="339">
        <v>4272.96</v>
      </c>
      <c r="Q603" s="338"/>
      <c r="R603" s="334"/>
      <c r="S603" s="337"/>
      <c r="T603" s="338"/>
      <c r="U603" s="86">
        <v>0.64</v>
      </c>
    </row>
    <row r="604" spans="1:21" ht="27.6" customHeight="1" x14ac:dyDescent="0.25">
      <c r="A604" s="88" t="s">
        <v>110</v>
      </c>
      <c r="B604" s="88" t="s">
        <v>779</v>
      </c>
      <c r="C604" s="335" t="s">
        <v>778</v>
      </c>
      <c r="D604" s="337"/>
      <c r="E604" s="338"/>
      <c r="F604" s="336" t="s">
        <v>276</v>
      </c>
      <c r="G604" s="338"/>
      <c r="H604" s="339">
        <v>0.02</v>
      </c>
      <c r="I604" s="338"/>
      <c r="J604" s="339">
        <v>1</v>
      </c>
      <c r="K604" s="338"/>
      <c r="L604" s="86">
        <v>2.0000000000000001E-4</v>
      </c>
      <c r="M604" s="339">
        <v>148198.01999999999</v>
      </c>
      <c r="N604" s="338"/>
      <c r="O604" s="88" t="s">
        <v>777</v>
      </c>
      <c r="P604" s="339">
        <v>131896.24</v>
      </c>
      <c r="Q604" s="338"/>
      <c r="R604" s="334"/>
      <c r="S604" s="337"/>
      <c r="T604" s="338"/>
      <c r="U604" s="86">
        <v>26.38</v>
      </c>
    </row>
    <row r="605" spans="1:21" ht="14.25" customHeight="1" x14ac:dyDescent="0.25">
      <c r="A605" s="88" t="s">
        <v>110</v>
      </c>
      <c r="B605" s="88" t="s">
        <v>110</v>
      </c>
      <c r="C605" s="321" t="s">
        <v>268</v>
      </c>
      <c r="D605" s="337"/>
      <c r="E605" s="338"/>
      <c r="F605" s="336" t="s">
        <v>110</v>
      </c>
      <c r="G605" s="338"/>
      <c r="H605" s="334"/>
      <c r="I605" s="338"/>
      <c r="J605" s="334"/>
      <c r="K605" s="338"/>
      <c r="L605" s="87"/>
      <c r="M605" s="334"/>
      <c r="N605" s="338"/>
      <c r="O605" s="88" t="s">
        <v>110</v>
      </c>
      <c r="P605" s="334"/>
      <c r="Q605" s="338"/>
      <c r="R605" s="334"/>
      <c r="S605" s="337"/>
      <c r="T605" s="338"/>
      <c r="U605" s="84">
        <v>6237.97</v>
      </c>
    </row>
    <row r="606" spans="1:21" ht="14.25" customHeight="1" x14ac:dyDescent="0.25">
      <c r="A606" s="90" t="s">
        <v>110</v>
      </c>
      <c r="B606" s="90" t="s">
        <v>110</v>
      </c>
      <c r="C606" s="335" t="s">
        <v>267</v>
      </c>
      <c r="D606" s="337"/>
      <c r="E606" s="338"/>
      <c r="F606" s="336" t="s">
        <v>110</v>
      </c>
      <c r="G606" s="338"/>
      <c r="H606" s="334"/>
      <c r="I606" s="338"/>
      <c r="J606" s="335" t="s">
        <v>110</v>
      </c>
      <c r="K606" s="338"/>
      <c r="L606" s="88" t="s">
        <v>110</v>
      </c>
      <c r="M606" s="335" t="s">
        <v>110</v>
      </c>
      <c r="N606" s="338"/>
      <c r="O606" s="90" t="s">
        <v>110</v>
      </c>
      <c r="P606" s="334"/>
      <c r="Q606" s="338"/>
      <c r="R606" s="335" t="s">
        <v>110</v>
      </c>
      <c r="S606" s="337"/>
      <c r="T606" s="338"/>
      <c r="U606" s="86">
        <v>6170</v>
      </c>
    </row>
    <row r="607" spans="1:21" ht="38.85" customHeight="1" x14ac:dyDescent="0.25">
      <c r="A607" s="90" t="s">
        <v>110</v>
      </c>
      <c r="B607" s="88" t="s">
        <v>776</v>
      </c>
      <c r="C607" s="335" t="s">
        <v>775</v>
      </c>
      <c r="D607" s="337"/>
      <c r="E607" s="338"/>
      <c r="F607" s="336" t="s">
        <v>262</v>
      </c>
      <c r="G607" s="338"/>
      <c r="H607" s="339">
        <v>110</v>
      </c>
      <c r="I607" s="338"/>
      <c r="J607" s="339">
        <v>1</v>
      </c>
      <c r="K607" s="338"/>
      <c r="L607" s="86">
        <v>110</v>
      </c>
      <c r="M607" s="334"/>
      <c r="N607" s="338"/>
      <c r="O607" s="88" t="s">
        <v>110</v>
      </c>
      <c r="P607" s="334"/>
      <c r="Q607" s="338"/>
      <c r="R607" s="340" t="s">
        <v>110</v>
      </c>
      <c r="S607" s="337"/>
      <c r="T607" s="338"/>
      <c r="U607" s="86">
        <v>6787</v>
      </c>
    </row>
    <row r="608" spans="1:21" ht="38.85" customHeight="1" x14ac:dyDescent="0.25">
      <c r="A608" s="90" t="s">
        <v>110</v>
      </c>
      <c r="B608" s="88" t="s">
        <v>774</v>
      </c>
      <c r="C608" s="335" t="s">
        <v>773</v>
      </c>
      <c r="D608" s="337"/>
      <c r="E608" s="338"/>
      <c r="F608" s="336" t="s">
        <v>262</v>
      </c>
      <c r="G608" s="338"/>
      <c r="H608" s="339">
        <v>73</v>
      </c>
      <c r="I608" s="338"/>
      <c r="J608" s="339">
        <v>1</v>
      </c>
      <c r="K608" s="338"/>
      <c r="L608" s="86">
        <v>73</v>
      </c>
      <c r="M608" s="334"/>
      <c r="N608" s="338"/>
      <c r="O608" s="88" t="s">
        <v>110</v>
      </c>
      <c r="P608" s="334"/>
      <c r="Q608" s="338"/>
      <c r="R608" s="340" t="s">
        <v>110</v>
      </c>
      <c r="S608" s="337"/>
      <c r="T608" s="338"/>
      <c r="U608" s="86">
        <v>4504</v>
      </c>
    </row>
    <row r="609" spans="1:21" ht="14.25" customHeight="1" x14ac:dyDescent="0.25">
      <c r="A609" s="85" t="s">
        <v>110</v>
      </c>
      <c r="B609" s="85" t="s">
        <v>110</v>
      </c>
      <c r="C609" s="321" t="s">
        <v>223</v>
      </c>
      <c r="D609" s="337"/>
      <c r="E609" s="337"/>
      <c r="F609" s="337"/>
      <c r="G609" s="337"/>
      <c r="H609" s="337"/>
      <c r="I609" s="337"/>
      <c r="J609" s="337"/>
      <c r="K609" s="337"/>
      <c r="L609" s="338"/>
      <c r="M609" s="341" t="s">
        <v>110</v>
      </c>
      <c r="N609" s="337"/>
      <c r="O609" s="338"/>
      <c r="P609" s="342">
        <v>1752900</v>
      </c>
      <c r="Q609" s="338"/>
      <c r="R609" s="325"/>
      <c r="S609" s="337"/>
      <c r="T609" s="338"/>
      <c r="U609" s="84">
        <v>17529</v>
      </c>
    </row>
    <row r="610" spans="1:21" ht="17.45" customHeight="1" x14ac:dyDescent="0.25">
      <c r="A610" s="93" t="s">
        <v>772</v>
      </c>
      <c r="B610" s="92" t="s">
        <v>771</v>
      </c>
      <c r="C610" s="321" t="s">
        <v>770</v>
      </c>
      <c r="D610" s="337"/>
      <c r="E610" s="338"/>
      <c r="F610" s="323" t="s">
        <v>290</v>
      </c>
      <c r="G610" s="338"/>
      <c r="H610" s="324">
        <v>5</v>
      </c>
      <c r="I610" s="338"/>
      <c r="J610" s="324">
        <v>1</v>
      </c>
      <c r="K610" s="338"/>
      <c r="L610" s="84">
        <v>5</v>
      </c>
      <c r="M610" s="325"/>
      <c r="N610" s="338"/>
      <c r="O610" s="91"/>
      <c r="P610" s="325"/>
      <c r="Q610" s="338"/>
      <c r="R610" s="325"/>
      <c r="S610" s="337"/>
      <c r="T610" s="338"/>
      <c r="U610" s="87"/>
    </row>
    <row r="611" spans="1:21" ht="38.85" customHeight="1" x14ac:dyDescent="0.25">
      <c r="A611" s="89" t="s">
        <v>110</v>
      </c>
      <c r="B611" s="88" t="s">
        <v>736</v>
      </c>
      <c r="C611" s="335" t="s">
        <v>735</v>
      </c>
      <c r="D611" s="337"/>
      <c r="E611" s="337"/>
      <c r="F611" s="337"/>
      <c r="G611" s="337"/>
      <c r="H611" s="337"/>
      <c r="I611" s="337"/>
      <c r="J611" s="337"/>
      <c r="K611" s="337"/>
      <c r="L611" s="337"/>
      <c r="M611" s="337"/>
      <c r="N611" s="337"/>
      <c r="O611" s="337"/>
      <c r="P611" s="337"/>
      <c r="Q611" s="337"/>
      <c r="R611" s="337"/>
      <c r="S611" s="337"/>
      <c r="T611" s="338"/>
      <c r="U611" s="90" t="s">
        <v>110</v>
      </c>
    </row>
    <row r="612" spans="1:21" ht="28.35" customHeight="1" x14ac:dyDescent="0.25">
      <c r="A612" s="89" t="s">
        <v>110</v>
      </c>
      <c r="B612" s="88" t="s">
        <v>340</v>
      </c>
      <c r="C612" s="335" t="s">
        <v>339</v>
      </c>
      <c r="D612" s="337"/>
      <c r="E612" s="337"/>
      <c r="F612" s="337"/>
      <c r="G612" s="337"/>
      <c r="H612" s="337"/>
      <c r="I612" s="337"/>
      <c r="J612" s="337"/>
      <c r="K612" s="337"/>
      <c r="L612" s="337"/>
      <c r="M612" s="337"/>
      <c r="N612" s="337"/>
      <c r="O612" s="337"/>
      <c r="P612" s="337"/>
      <c r="Q612" s="337"/>
      <c r="R612" s="337"/>
      <c r="S612" s="337"/>
      <c r="T612" s="338"/>
      <c r="U612" s="90" t="s">
        <v>110</v>
      </c>
    </row>
    <row r="613" spans="1:21" ht="14.25" customHeight="1" x14ac:dyDescent="0.25">
      <c r="A613" s="88" t="s">
        <v>110</v>
      </c>
      <c r="B613" s="88" t="s">
        <v>157</v>
      </c>
      <c r="C613" s="335" t="s">
        <v>285</v>
      </c>
      <c r="D613" s="337"/>
      <c r="E613" s="338"/>
      <c r="F613" s="336" t="s">
        <v>280</v>
      </c>
      <c r="G613" s="338"/>
      <c r="H613" s="334"/>
      <c r="I613" s="338"/>
      <c r="J613" s="334"/>
      <c r="K613" s="338"/>
      <c r="L613" s="86">
        <v>4.1174999999999997</v>
      </c>
      <c r="M613" s="334"/>
      <c r="N613" s="338"/>
      <c r="O613" s="88" t="s">
        <v>110</v>
      </c>
      <c r="P613" s="334"/>
      <c r="Q613" s="338"/>
      <c r="R613" s="334"/>
      <c r="S613" s="337"/>
      <c r="T613" s="338"/>
      <c r="U613" s="86">
        <v>2024.82</v>
      </c>
    </row>
    <row r="614" spans="1:21" ht="14.25" customHeight="1" x14ac:dyDescent="0.25">
      <c r="A614" s="88" t="s">
        <v>110</v>
      </c>
      <c r="B614" s="88" t="s">
        <v>769</v>
      </c>
      <c r="C614" s="335" t="s">
        <v>768</v>
      </c>
      <c r="D614" s="337"/>
      <c r="E614" s="338"/>
      <c r="F614" s="336" t="s">
        <v>280</v>
      </c>
      <c r="G614" s="338"/>
      <c r="H614" s="339">
        <v>0.61</v>
      </c>
      <c r="I614" s="338"/>
      <c r="J614" s="339">
        <v>1.35</v>
      </c>
      <c r="K614" s="338"/>
      <c r="L614" s="86">
        <v>4.1174999999999997</v>
      </c>
      <c r="M614" s="334"/>
      <c r="N614" s="338"/>
      <c r="O614" s="88" t="s">
        <v>110</v>
      </c>
      <c r="P614" s="339">
        <v>491.76</v>
      </c>
      <c r="Q614" s="338"/>
      <c r="R614" s="339">
        <v>1</v>
      </c>
      <c r="S614" s="337"/>
      <c r="T614" s="338"/>
      <c r="U614" s="86">
        <v>2024.82</v>
      </c>
    </row>
    <row r="615" spans="1:21" ht="14.25" customHeight="1" x14ac:dyDescent="0.25">
      <c r="A615" s="88" t="s">
        <v>110</v>
      </c>
      <c r="B615" s="88" t="s">
        <v>138</v>
      </c>
      <c r="C615" s="335" t="s">
        <v>282</v>
      </c>
      <c r="D615" s="337"/>
      <c r="E615" s="338"/>
      <c r="F615" s="336" t="s">
        <v>110</v>
      </c>
      <c r="G615" s="338"/>
      <c r="H615" s="334"/>
      <c r="I615" s="338"/>
      <c r="J615" s="334"/>
      <c r="K615" s="338"/>
      <c r="L615" s="87"/>
      <c r="M615" s="334"/>
      <c r="N615" s="338"/>
      <c r="O615" s="88" t="s">
        <v>110</v>
      </c>
      <c r="P615" s="334"/>
      <c r="Q615" s="338"/>
      <c r="R615" s="334"/>
      <c r="S615" s="337"/>
      <c r="T615" s="338"/>
      <c r="U615" s="86">
        <v>0</v>
      </c>
    </row>
    <row r="616" spans="1:21" ht="14.25" customHeight="1" x14ac:dyDescent="0.25">
      <c r="A616" s="88" t="s">
        <v>110</v>
      </c>
      <c r="B616" s="88" t="s">
        <v>134</v>
      </c>
      <c r="C616" s="335" t="s">
        <v>281</v>
      </c>
      <c r="D616" s="337"/>
      <c r="E616" s="338"/>
      <c r="F616" s="336" t="s">
        <v>280</v>
      </c>
      <c r="G616" s="338"/>
      <c r="H616" s="334"/>
      <c r="I616" s="338"/>
      <c r="J616" s="334"/>
      <c r="K616" s="338"/>
      <c r="L616" s="87"/>
      <c r="M616" s="334"/>
      <c r="N616" s="338"/>
      <c r="O616" s="88" t="s">
        <v>110</v>
      </c>
      <c r="P616" s="334"/>
      <c r="Q616" s="338"/>
      <c r="R616" s="334"/>
      <c r="S616" s="337"/>
      <c r="T616" s="338"/>
      <c r="U616" s="86">
        <v>0</v>
      </c>
    </row>
    <row r="617" spans="1:21" ht="14.25" customHeight="1" x14ac:dyDescent="0.25">
      <c r="A617" s="88" t="s">
        <v>110</v>
      </c>
      <c r="B617" s="88" t="s">
        <v>108</v>
      </c>
      <c r="C617" s="335" t="s">
        <v>279</v>
      </c>
      <c r="D617" s="337"/>
      <c r="E617" s="338"/>
      <c r="F617" s="336" t="s">
        <v>110</v>
      </c>
      <c r="G617" s="338"/>
      <c r="H617" s="334"/>
      <c r="I617" s="338"/>
      <c r="J617" s="334"/>
      <c r="K617" s="338"/>
      <c r="L617" s="87"/>
      <c r="M617" s="334"/>
      <c r="N617" s="338"/>
      <c r="O617" s="88" t="s">
        <v>110</v>
      </c>
      <c r="P617" s="334"/>
      <c r="Q617" s="338"/>
      <c r="R617" s="334"/>
      <c r="S617" s="337"/>
      <c r="T617" s="338"/>
      <c r="U617" s="86">
        <v>1299.5</v>
      </c>
    </row>
    <row r="618" spans="1:21" ht="14.25" customHeight="1" x14ac:dyDescent="0.25">
      <c r="A618" s="88" t="s">
        <v>110</v>
      </c>
      <c r="B618" s="88" t="s">
        <v>767</v>
      </c>
      <c r="C618" s="335" t="s">
        <v>766</v>
      </c>
      <c r="D618" s="337"/>
      <c r="E618" s="338"/>
      <c r="F618" s="336" t="s">
        <v>290</v>
      </c>
      <c r="G618" s="338"/>
      <c r="H618" s="339">
        <v>1</v>
      </c>
      <c r="I618" s="338"/>
      <c r="J618" s="339">
        <v>1</v>
      </c>
      <c r="K618" s="338"/>
      <c r="L618" s="86">
        <v>5</v>
      </c>
      <c r="M618" s="339">
        <v>288.77999999999997</v>
      </c>
      <c r="N618" s="338"/>
      <c r="O618" s="88" t="s">
        <v>765</v>
      </c>
      <c r="P618" s="339">
        <v>259.89999999999998</v>
      </c>
      <c r="Q618" s="338"/>
      <c r="R618" s="334"/>
      <c r="S618" s="337"/>
      <c r="T618" s="338"/>
      <c r="U618" s="86">
        <v>1299.5</v>
      </c>
    </row>
    <row r="619" spans="1:21" ht="14.25" customHeight="1" x14ac:dyDescent="0.25">
      <c r="A619" s="88" t="s">
        <v>110</v>
      </c>
      <c r="B619" s="88" t="s">
        <v>110</v>
      </c>
      <c r="C619" s="321" t="s">
        <v>268</v>
      </c>
      <c r="D619" s="337"/>
      <c r="E619" s="338"/>
      <c r="F619" s="336" t="s">
        <v>110</v>
      </c>
      <c r="G619" s="338"/>
      <c r="H619" s="334"/>
      <c r="I619" s="338"/>
      <c r="J619" s="334"/>
      <c r="K619" s="338"/>
      <c r="L619" s="87"/>
      <c r="M619" s="334"/>
      <c r="N619" s="338"/>
      <c r="O619" s="88" t="s">
        <v>110</v>
      </c>
      <c r="P619" s="334"/>
      <c r="Q619" s="338"/>
      <c r="R619" s="334"/>
      <c r="S619" s="337"/>
      <c r="T619" s="338"/>
      <c r="U619" s="84">
        <v>3324.32</v>
      </c>
    </row>
    <row r="620" spans="1:21" ht="14.25" customHeight="1" x14ac:dyDescent="0.25">
      <c r="A620" s="90" t="s">
        <v>110</v>
      </c>
      <c r="B620" s="90" t="s">
        <v>110</v>
      </c>
      <c r="C620" s="335" t="s">
        <v>267</v>
      </c>
      <c r="D620" s="337"/>
      <c r="E620" s="338"/>
      <c r="F620" s="336" t="s">
        <v>110</v>
      </c>
      <c r="G620" s="338"/>
      <c r="H620" s="334"/>
      <c r="I620" s="338"/>
      <c r="J620" s="335" t="s">
        <v>110</v>
      </c>
      <c r="K620" s="338"/>
      <c r="L620" s="88" t="s">
        <v>110</v>
      </c>
      <c r="M620" s="335" t="s">
        <v>110</v>
      </c>
      <c r="N620" s="338"/>
      <c r="O620" s="90" t="s">
        <v>110</v>
      </c>
      <c r="P620" s="334"/>
      <c r="Q620" s="338"/>
      <c r="R620" s="335" t="s">
        <v>110</v>
      </c>
      <c r="S620" s="337"/>
      <c r="T620" s="338"/>
      <c r="U620" s="86">
        <v>2025</v>
      </c>
    </row>
    <row r="621" spans="1:21" ht="28.35" customHeight="1" x14ac:dyDescent="0.25">
      <c r="A621" s="90" t="s">
        <v>110</v>
      </c>
      <c r="B621" s="88" t="s">
        <v>428</v>
      </c>
      <c r="C621" s="335" t="s">
        <v>427</v>
      </c>
      <c r="D621" s="337"/>
      <c r="E621" s="338"/>
      <c r="F621" s="336" t="s">
        <v>262</v>
      </c>
      <c r="G621" s="338"/>
      <c r="H621" s="339">
        <v>98</v>
      </c>
      <c r="I621" s="338"/>
      <c r="J621" s="339">
        <v>1</v>
      </c>
      <c r="K621" s="338"/>
      <c r="L621" s="86">
        <v>98</v>
      </c>
      <c r="M621" s="334"/>
      <c r="N621" s="338"/>
      <c r="O621" s="88" t="s">
        <v>110</v>
      </c>
      <c r="P621" s="334"/>
      <c r="Q621" s="338"/>
      <c r="R621" s="340" t="s">
        <v>110</v>
      </c>
      <c r="S621" s="337"/>
      <c r="T621" s="338"/>
      <c r="U621" s="86">
        <v>1984</v>
      </c>
    </row>
    <row r="622" spans="1:21" ht="28.35" customHeight="1" x14ac:dyDescent="0.25">
      <c r="A622" s="90" t="s">
        <v>110</v>
      </c>
      <c r="B622" s="88" t="s">
        <v>426</v>
      </c>
      <c r="C622" s="335" t="s">
        <v>425</v>
      </c>
      <c r="D622" s="337"/>
      <c r="E622" s="338"/>
      <c r="F622" s="336" t="s">
        <v>262</v>
      </c>
      <c r="G622" s="338"/>
      <c r="H622" s="339">
        <v>58</v>
      </c>
      <c r="I622" s="338"/>
      <c r="J622" s="339">
        <v>1</v>
      </c>
      <c r="K622" s="338"/>
      <c r="L622" s="86">
        <v>58</v>
      </c>
      <c r="M622" s="334"/>
      <c r="N622" s="338"/>
      <c r="O622" s="88" t="s">
        <v>110</v>
      </c>
      <c r="P622" s="334"/>
      <c r="Q622" s="338"/>
      <c r="R622" s="340" t="s">
        <v>110</v>
      </c>
      <c r="S622" s="337"/>
      <c r="T622" s="338"/>
      <c r="U622" s="86">
        <v>1174</v>
      </c>
    </row>
    <row r="623" spans="1:21" ht="14.25" customHeight="1" x14ac:dyDescent="0.25">
      <c r="A623" s="85" t="s">
        <v>110</v>
      </c>
      <c r="B623" s="85" t="s">
        <v>110</v>
      </c>
      <c r="C623" s="321" t="s">
        <v>223</v>
      </c>
      <c r="D623" s="337"/>
      <c r="E623" s="337"/>
      <c r="F623" s="337"/>
      <c r="G623" s="337"/>
      <c r="H623" s="337"/>
      <c r="I623" s="337"/>
      <c r="J623" s="337"/>
      <c r="K623" s="337"/>
      <c r="L623" s="338"/>
      <c r="M623" s="341" t="s">
        <v>110</v>
      </c>
      <c r="N623" s="337"/>
      <c r="O623" s="338"/>
      <c r="P623" s="342">
        <v>1296.4000000000001</v>
      </c>
      <c r="Q623" s="338"/>
      <c r="R623" s="325"/>
      <c r="S623" s="337"/>
      <c r="T623" s="338"/>
      <c r="U623" s="84">
        <v>6482</v>
      </c>
    </row>
    <row r="624" spans="1:21" ht="14.25" customHeight="1" x14ac:dyDescent="0.25"/>
    <row r="625" spans="1:21" ht="14.25" customHeight="1" x14ac:dyDescent="0.25">
      <c r="A625" s="83" t="s">
        <v>110</v>
      </c>
      <c r="B625" s="83" t="s">
        <v>110</v>
      </c>
      <c r="C625" s="343" t="s">
        <v>220</v>
      </c>
      <c r="D625" s="337"/>
      <c r="E625" s="337"/>
      <c r="F625" s="337"/>
      <c r="G625" s="337"/>
      <c r="H625" s="337"/>
      <c r="I625" s="337"/>
      <c r="J625" s="337"/>
      <c r="K625" s="337"/>
      <c r="L625" s="337"/>
      <c r="M625" s="337"/>
      <c r="N625" s="337"/>
      <c r="O625" s="338"/>
      <c r="P625" s="344" t="s">
        <v>110</v>
      </c>
      <c r="Q625" s="338"/>
      <c r="R625" s="344" t="s">
        <v>110</v>
      </c>
      <c r="S625" s="337"/>
      <c r="T625" s="338"/>
      <c r="U625" s="82" t="s">
        <v>110</v>
      </c>
    </row>
    <row r="626" spans="1:21" ht="14.25" customHeight="1" x14ac:dyDescent="0.25">
      <c r="A626" s="83" t="s">
        <v>110</v>
      </c>
      <c r="B626" s="83" t="s">
        <v>110</v>
      </c>
      <c r="C626" s="343" t="s">
        <v>222</v>
      </c>
      <c r="D626" s="337"/>
      <c r="E626" s="337"/>
      <c r="F626" s="337"/>
      <c r="G626" s="337"/>
      <c r="H626" s="337"/>
      <c r="I626" s="337"/>
      <c r="J626" s="337"/>
      <c r="K626" s="337"/>
      <c r="L626" s="337"/>
      <c r="M626" s="337"/>
      <c r="N626" s="337"/>
      <c r="O626" s="338"/>
      <c r="P626" s="344" t="s">
        <v>110</v>
      </c>
      <c r="Q626" s="338"/>
      <c r="R626" s="344" t="s">
        <v>110</v>
      </c>
      <c r="S626" s="337"/>
      <c r="T626" s="338"/>
      <c r="U626" s="82" t="s">
        <v>764</v>
      </c>
    </row>
    <row r="627" spans="1:21" ht="14.25" customHeight="1" x14ac:dyDescent="0.25">
      <c r="A627" s="83" t="s">
        <v>110</v>
      </c>
      <c r="B627" s="83" t="s">
        <v>110</v>
      </c>
      <c r="C627" s="343" t="s">
        <v>256</v>
      </c>
      <c r="D627" s="337"/>
      <c r="E627" s="337"/>
      <c r="F627" s="337"/>
      <c r="G627" s="337"/>
      <c r="H627" s="337"/>
      <c r="I627" s="337"/>
      <c r="J627" s="337"/>
      <c r="K627" s="337"/>
      <c r="L627" s="337"/>
      <c r="M627" s="337"/>
      <c r="N627" s="337"/>
      <c r="O627" s="338"/>
      <c r="P627" s="344" t="s">
        <v>110</v>
      </c>
      <c r="Q627" s="338"/>
      <c r="R627" s="344" t="s">
        <v>110</v>
      </c>
      <c r="S627" s="337"/>
      <c r="T627" s="338"/>
      <c r="U627" s="82" t="s">
        <v>763</v>
      </c>
    </row>
    <row r="628" spans="1:21" ht="14.25" customHeight="1" x14ac:dyDescent="0.25">
      <c r="A628" s="83" t="s">
        <v>110</v>
      </c>
      <c r="B628" s="83" t="s">
        <v>110</v>
      </c>
      <c r="C628" s="343" t="s">
        <v>254</v>
      </c>
      <c r="D628" s="337"/>
      <c r="E628" s="337"/>
      <c r="F628" s="337"/>
      <c r="G628" s="337"/>
      <c r="H628" s="337"/>
      <c r="I628" s="337"/>
      <c r="J628" s="337"/>
      <c r="K628" s="337"/>
      <c r="L628" s="337"/>
      <c r="M628" s="337"/>
      <c r="N628" s="337"/>
      <c r="O628" s="338"/>
      <c r="P628" s="344" t="s">
        <v>110</v>
      </c>
      <c r="Q628" s="338"/>
      <c r="R628" s="344" t="s">
        <v>110</v>
      </c>
      <c r="S628" s="337"/>
      <c r="T628" s="338"/>
      <c r="U628" s="82" t="s">
        <v>762</v>
      </c>
    </row>
    <row r="629" spans="1:21" ht="14.25" customHeight="1" x14ac:dyDescent="0.25">
      <c r="A629" s="83" t="s">
        <v>110</v>
      </c>
      <c r="B629" s="83" t="s">
        <v>110</v>
      </c>
      <c r="C629" s="343" t="s">
        <v>252</v>
      </c>
      <c r="D629" s="337"/>
      <c r="E629" s="337"/>
      <c r="F629" s="337"/>
      <c r="G629" s="337"/>
      <c r="H629" s="337"/>
      <c r="I629" s="337"/>
      <c r="J629" s="337"/>
      <c r="K629" s="337"/>
      <c r="L629" s="337"/>
      <c r="M629" s="337"/>
      <c r="N629" s="337"/>
      <c r="O629" s="338"/>
      <c r="P629" s="344" t="s">
        <v>110</v>
      </c>
      <c r="Q629" s="338"/>
      <c r="R629" s="344" t="s">
        <v>110</v>
      </c>
      <c r="S629" s="337"/>
      <c r="T629" s="338"/>
      <c r="U629" s="82" t="s">
        <v>761</v>
      </c>
    </row>
    <row r="630" spans="1:21" ht="14.25" customHeight="1" x14ac:dyDescent="0.25">
      <c r="A630" s="83" t="s">
        <v>110</v>
      </c>
      <c r="B630" s="83" t="s">
        <v>110</v>
      </c>
      <c r="C630" s="343" t="s">
        <v>250</v>
      </c>
      <c r="D630" s="337"/>
      <c r="E630" s="337"/>
      <c r="F630" s="337"/>
      <c r="G630" s="337"/>
      <c r="H630" s="337"/>
      <c r="I630" s="337"/>
      <c r="J630" s="337"/>
      <c r="K630" s="337"/>
      <c r="L630" s="337"/>
      <c r="M630" s="337"/>
      <c r="N630" s="337"/>
      <c r="O630" s="338"/>
      <c r="P630" s="344" t="s">
        <v>110</v>
      </c>
      <c r="Q630" s="338"/>
      <c r="R630" s="344" t="s">
        <v>110</v>
      </c>
      <c r="S630" s="337"/>
      <c r="T630" s="338"/>
      <c r="U630" s="82" t="s">
        <v>760</v>
      </c>
    </row>
    <row r="631" spans="1:21" ht="14.25" customHeight="1" x14ac:dyDescent="0.25">
      <c r="A631" s="83" t="s">
        <v>110</v>
      </c>
      <c r="B631" s="83" t="s">
        <v>110</v>
      </c>
      <c r="C631" s="343" t="s">
        <v>244</v>
      </c>
      <c r="D631" s="337"/>
      <c r="E631" s="337"/>
      <c r="F631" s="337"/>
      <c r="G631" s="337"/>
      <c r="H631" s="337"/>
      <c r="I631" s="337"/>
      <c r="J631" s="337"/>
      <c r="K631" s="337"/>
      <c r="L631" s="337"/>
      <c r="M631" s="337"/>
      <c r="N631" s="337"/>
      <c r="O631" s="338"/>
      <c r="P631" s="344" t="s">
        <v>110</v>
      </c>
      <c r="Q631" s="338"/>
      <c r="R631" s="344" t="s">
        <v>110</v>
      </c>
      <c r="S631" s="337"/>
      <c r="T631" s="338"/>
      <c r="U631" s="82" t="s">
        <v>759</v>
      </c>
    </row>
    <row r="632" spans="1:21" ht="14.25" customHeight="1" x14ac:dyDescent="0.25">
      <c r="A632" s="83" t="s">
        <v>110</v>
      </c>
      <c r="B632" s="83" t="s">
        <v>110</v>
      </c>
      <c r="C632" s="343" t="s">
        <v>242</v>
      </c>
      <c r="D632" s="337"/>
      <c r="E632" s="337"/>
      <c r="F632" s="337"/>
      <c r="G632" s="337"/>
      <c r="H632" s="337"/>
      <c r="I632" s="337"/>
      <c r="J632" s="337"/>
      <c r="K632" s="337"/>
      <c r="L632" s="337"/>
      <c r="M632" s="337"/>
      <c r="N632" s="337"/>
      <c r="O632" s="338"/>
      <c r="P632" s="344" t="s">
        <v>110</v>
      </c>
      <c r="Q632" s="338"/>
      <c r="R632" s="344" t="s">
        <v>110</v>
      </c>
      <c r="S632" s="337"/>
      <c r="T632" s="338"/>
      <c r="U632" s="82" t="s">
        <v>758</v>
      </c>
    </row>
    <row r="633" spans="1:21" ht="14.25" customHeight="1" x14ac:dyDescent="0.25">
      <c r="A633" s="83" t="s">
        <v>110</v>
      </c>
      <c r="B633" s="83" t="s">
        <v>110</v>
      </c>
      <c r="C633" s="343" t="s">
        <v>240</v>
      </c>
      <c r="D633" s="337"/>
      <c r="E633" s="337"/>
      <c r="F633" s="337"/>
      <c r="G633" s="337"/>
      <c r="H633" s="337"/>
      <c r="I633" s="337"/>
      <c r="J633" s="337"/>
      <c r="K633" s="337"/>
      <c r="L633" s="337"/>
      <c r="M633" s="337"/>
      <c r="N633" s="337"/>
      <c r="O633" s="338"/>
      <c r="P633" s="344" t="s">
        <v>110</v>
      </c>
      <c r="Q633" s="338"/>
      <c r="R633" s="344" t="s">
        <v>110</v>
      </c>
      <c r="S633" s="337"/>
      <c r="T633" s="338"/>
      <c r="U633" s="82" t="s">
        <v>757</v>
      </c>
    </row>
    <row r="634" spans="1:21" ht="14.25" customHeight="1" x14ac:dyDescent="0.25">
      <c r="A634" s="83" t="s">
        <v>110</v>
      </c>
      <c r="B634" s="83" t="s">
        <v>110</v>
      </c>
      <c r="C634" s="343" t="s">
        <v>220</v>
      </c>
      <c r="D634" s="337"/>
      <c r="E634" s="337"/>
      <c r="F634" s="337"/>
      <c r="G634" s="337"/>
      <c r="H634" s="337"/>
      <c r="I634" s="337"/>
      <c r="J634" s="337"/>
      <c r="K634" s="337"/>
      <c r="L634" s="337"/>
      <c r="M634" s="337"/>
      <c r="N634" s="337"/>
      <c r="O634" s="338"/>
      <c r="P634" s="344" t="s">
        <v>110</v>
      </c>
      <c r="Q634" s="322"/>
      <c r="R634" s="344" t="s">
        <v>110</v>
      </c>
      <c r="S634" s="314"/>
      <c r="T634" s="322"/>
      <c r="U634" s="82" t="s">
        <v>756</v>
      </c>
    </row>
    <row r="635" spans="1:21" ht="14.25" customHeight="1" x14ac:dyDescent="0.25">
      <c r="A635" s="83" t="s">
        <v>110</v>
      </c>
      <c r="B635" s="83" t="s">
        <v>110</v>
      </c>
      <c r="C635" s="343" t="s">
        <v>196</v>
      </c>
      <c r="D635" s="314"/>
      <c r="E635" s="314"/>
      <c r="F635" s="314"/>
      <c r="G635" s="314"/>
      <c r="H635" s="314"/>
      <c r="I635" s="314"/>
      <c r="J635" s="314"/>
      <c r="K635" s="314"/>
      <c r="L635" s="314"/>
      <c r="M635" s="314"/>
      <c r="N635" s="314"/>
      <c r="O635" s="322"/>
      <c r="P635" s="344" t="s">
        <v>110</v>
      </c>
      <c r="Q635" s="322"/>
      <c r="R635" s="344" t="s">
        <v>110</v>
      </c>
      <c r="S635" s="314"/>
      <c r="T635" s="322"/>
      <c r="U635" s="82" t="s">
        <v>110</v>
      </c>
    </row>
    <row r="636" spans="1:21" ht="14.25" customHeight="1" x14ac:dyDescent="0.25">
      <c r="A636" s="83" t="s">
        <v>110</v>
      </c>
      <c r="B636" s="83" t="s">
        <v>110</v>
      </c>
      <c r="C636" s="343" t="s">
        <v>236</v>
      </c>
      <c r="D636" s="314"/>
      <c r="E636" s="314"/>
      <c r="F636" s="314"/>
      <c r="G636" s="314"/>
      <c r="H636" s="314"/>
      <c r="I636" s="314"/>
      <c r="J636" s="314"/>
      <c r="K636" s="314"/>
      <c r="L636" s="314"/>
      <c r="M636" s="314"/>
      <c r="N636" s="314"/>
      <c r="O636" s="322"/>
      <c r="P636" s="344" t="s">
        <v>110</v>
      </c>
      <c r="Q636" s="322"/>
      <c r="R636" s="344" t="s">
        <v>110</v>
      </c>
      <c r="S636" s="314"/>
      <c r="T636" s="322"/>
      <c r="U636" s="82" t="s">
        <v>755</v>
      </c>
    </row>
    <row r="637" spans="1:21" ht="14.25" customHeight="1" x14ac:dyDescent="0.25">
      <c r="A637" s="83" t="s">
        <v>110</v>
      </c>
      <c r="B637" s="83" t="s">
        <v>110</v>
      </c>
      <c r="C637" s="343" t="s">
        <v>234</v>
      </c>
      <c r="D637" s="314"/>
      <c r="E637" s="314"/>
      <c r="F637" s="314"/>
      <c r="G637" s="314"/>
      <c r="H637" s="314"/>
      <c r="I637" s="314"/>
      <c r="J637" s="314"/>
      <c r="K637" s="314"/>
      <c r="L637" s="314"/>
      <c r="M637" s="314"/>
      <c r="N637" s="314"/>
      <c r="O637" s="322"/>
      <c r="P637" s="344" t="s">
        <v>110</v>
      </c>
      <c r="Q637" s="322"/>
      <c r="R637" s="344" t="s">
        <v>110</v>
      </c>
      <c r="S637" s="314"/>
      <c r="T637" s="322"/>
      <c r="U637" s="82" t="s">
        <v>754</v>
      </c>
    </row>
    <row r="638" spans="1:21" ht="18.2" customHeight="1" x14ac:dyDescent="0.25">
      <c r="A638" s="345" t="s">
        <v>753</v>
      </c>
      <c r="B638" s="314"/>
      <c r="C638" s="314"/>
      <c r="D638" s="314"/>
      <c r="E638" s="314"/>
      <c r="F638" s="314"/>
      <c r="G638" s="314"/>
      <c r="H638" s="314"/>
      <c r="I638" s="314"/>
      <c r="J638" s="314"/>
      <c r="K638" s="314"/>
      <c r="L638" s="314"/>
      <c r="M638" s="314"/>
      <c r="N638" s="314"/>
      <c r="O638" s="314"/>
      <c r="P638" s="314"/>
      <c r="Q638" s="314"/>
      <c r="R638" s="314"/>
      <c r="S638" s="314"/>
      <c r="T638" s="314"/>
      <c r="U638" s="314"/>
    </row>
    <row r="639" spans="1:21" ht="38.85" customHeight="1" x14ac:dyDescent="0.25">
      <c r="A639" s="93" t="s">
        <v>752</v>
      </c>
      <c r="B639" s="92" t="s">
        <v>751</v>
      </c>
      <c r="C639" s="321" t="s">
        <v>750</v>
      </c>
      <c r="D639" s="314"/>
      <c r="E639" s="322"/>
      <c r="F639" s="323" t="s">
        <v>479</v>
      </c>
      <c r="G639" s="322"/>
      <c r="H639" s="324">
        <v>0.12</v>
      </c>
      <c r="I639" s="322"/>
      <c r="J639" s="324">
        <v>1</v>
      </c>
      <c r="K639" s="322"/>
      <c r="L639" s="84">
        <v>0.12</v>
      </c>
      <c r="M639" s="325"/>
      <c r="N639" s="322"/>
      <c r="O639" s="91"/>
      <c r="P639" s="325"/>
      <c r="Q639" s="322"/>
      <c r="R639" s="325"/>
      <c r="S639" s="314"/>
      <c r="T639" s="322"/>
      <c r="U639" s="87"/>
    </row>
    <row r="640" spans="1:21" ht="38.85" customHeight="1" x14ac:dyDescent="0.25">
      <c r="A640" s="89" t="s">
        <v>110</v>
      </c>
      <c r="B640" s="88" t="s">
        <v>736</v>
      </c>
      <c r="C640" s="335" t="s">
        <v>735</v>
      </c>
      <c r="D640" s="314"/>
      <c r="E640" s="314"/>
      <c r="F640" s="314"/>
      <c r="G640" s="314"/>
      <c r="H640" s="314"/>
      <c r="I640" s="314"/>
      <c r="J640" s="314"/>
      <c r="K640" s="314"/>
      <c r="L640" s="314"/>
      <c r="M640" s="314"/>
      <c r="N640" s="314"/>
      <c r="O640" s="314"/>
      <c r="P640" s="314"/>
      <c r="Q640" s="314"/>
      <c r="R640" s="314"/>
      <c r="S640" s="314"/>
      <c r="T640" s="322"/>
      <c r="U640" s="90" t="s">
        <v>110</v>
      </c>
    </row>
    <row r="641" spans="1:21" ht="28.35" customHeight="1" x14ac:dyDescent="0.25">
      <c r="A641" s="89" t="s">
        <v>110</v>
      </c>
      <c r="B641" s="88" t="s">
        <v>340</v>
      </c>
      <c r="C641" s="335" t="s">
        <v>339</v>
      </c>
      <c r="D641" s="314"/>
      <c r="E641" s="314"/>
      <c r="F641" s="314"/>
      <c r="G641" s="314"/>
      <c r="H641" s="314"/>
      <c r="I641" s="314"/>
      <c r="J641" s="314"/>
      <c r="K641" s="314"/>
      <c r="L641" s="314"/>
      <c r="M641" s="314"/>
      <c r="N641" s="314"/>
      <c r="O641" s="314"/>
      <c r="P641" s="314"/>
      <c r="Q641" s="314"/>
      <c r="R641" s="314"/>
      <c r="S641" s="314"/>
      <c r="T641" s="322"/>
      <c r="U641" s="90" t="s">
        <v>110</v>
      </c>
    </row>
    <row r="642" spans="1:21" ht="14.25" customHeight="1" x14ac:dyDescent="0.25">
      <c r="A642" s="88" t="s">
        <v>110</v>
      </c>
      <c r="B642" s="88" t="s">
        <v>157</v>
      </c>
      <c r="C642" s="335" t="s">
        <v>285</v>
      </c>
      <c r="D642" s="314"/>
      <c r="E642" s="322"/>
      <c r="F642" s="336" t="s">
        <v>280</v>
      </c>
      <c r="G642" s="322"/>
      <c r="H642" s="334"/>
      <c r="I642" s="322"/>
      <c r="J642" s="334"/>
      <c r="K642" s="322"/>
      <c r="L642" s="86">
        <v>2.3328000000000002</v>
      </c>
      <c r="M642" s="334"/>
      <c r="N642" s="338"/>
      <c r="O642" s="88" t="s">
        <v>110</v>
      </c>
      <c r="P642" s="334"/>
      <c r="Q642" s="338"/>
      <c r="R642" s="334"/>
      <c r="S642" s="337"/>
      <c r="T642" s="338"/>
      <c r="U642" s="86">
        <v>1098.17</v>
      </c>
    </row>
    <row r="643" spans="1:21" ht="14.25" customHeight="1" x14ac:dyDescent="0.25">
      <c r="A643" s="88" t="s">
        <v>110</v>
      </c>
      <c r="B643" s="88" t="s">
        <v>734</v>
      </c>
      <c r="C643" s="335" t="s">
        <v>733</v>
      </c>
      <c r="D643" s="337"/>
      <c r="E643" s="338"/>
      <c r="F643" s="336" t="s">
        <v>280</v>
      </c>
      <c r="G643" s="338"/>
      <c r="H643" s="339">
        <v>14.4</v>
      </c>
      <c r="I643" s="338"/>
      <c r="J643" s="339">
        <v>1.35</v>
      </c>
      <c r="K643" s="338"/>
      <c r="L643" s="86">
        <v>2.3328000000000002</v>
      </c>
      <c r="M643" s="334"/>
      <c r="N643" s="338"/>
      <c r="O643" s="88" t="s">
        <v>110</v>
      </c>
      <c r="P643" s="339">
        <v>470.75</v>
      </c>
      <c r="Q643" s="338"/>
      <c r="R643" s="339">
        <v>1</v>
      </c>
      <c r="S643" s="337"/>
      <c r="T643" s="338"/>
      <c r="U643" s="86">
        <v>1098.17</v>
      </c>
    </row>
    <row r="644" spans="1:21" ht="14.25" customHeight="1" x14ac:dyDescent="0.25">
      <c r="A644" s="88" t="s">
        <v>110</v>
      </c>
      <c r="B644" s="88" t="s">
        <v>138</v>
      </c>
      <c r="C644" s="335" t="s">
        <v>282</v>
      </c>
      <c r="D644" s="337"/>
      <c r="E644" s="338"/>
      <c r="F644" s="336" t="s">
        <v>110</v>
      </c>
      <c r="G644" s="338"/>
      <c r="H644" s="334"/>
      <c r="I644" s="338"/>
      <c r="J644" s="334"/>
      <c r="K644" s="338"/>
      <c r="L644" s="87"/>
      <c r="M644" s="334"/>
      <c r="N644" s="338"/>
      <c r="O644" s="88" t="s">
        <v>110</v>
      </c>
      <c r="P644" s="334"/>
      <c r="Q644" s="338"/>
      <c r="R644" s="334"/>
      <c r="S644" s="337"/>
      <c r="T644" s="338"/>
      <c r="U644" s="86">
        <v>5966.48</v>
      </c>
    </row>
    <row r="645" spans="1:21" ht="14.25" customHeight="1" x14ac:dyDescent="0.25">
      <c r="A645" s="88" t="s">
        <v>110</v>
      </c>
      <c r="B645" s="88" t="s">
        <v>134</v>
      </c>
      <c r="C645" s="335" t="s">
        <v>281</v>
      </c>
      <c r="D645" s="337"/>
      <c r="E645" s="338"/>
      <c r="F645" s="336" t="s">
        <v>280</v>
      </c>
      <c r="G645" s="338"/>
      <c r="H645" s="334"/>
      <c r="I645" s="338"/>
      <c r="J645" s="334"/>
      <c r="K645" s="338"/>
      <c r="L645" s="86">
        <v>2.2485599999999999</v>
      </c>
      <c r="M645" s="334"/>
      <c r="N645" s="338"/>
      <c r="O645" s="88" t="s">
        <v>110</v>
      </c>
      <c r="P645" s="334"/>
      <c r="Q645" s="338"/>
      <c r="R645" s="334"/>
      <c r="S645" s="337"/>
      <c r="T645" s="338"/>
      <c r="U645" s="86">
        <v>1602.05</v>
      </c>
    </row>
    <row r="646" spans="1:21" ht="18.95" customHeight="1" x14ac:dyDescent="0.25">
      <c r="A646" s="88" t="s">
        <v>110</v>
      </c>
      <c r="B646" s="88" t="s">
        <v>729</v>
      </c>
      <c r="C646" s="335" t="s">
        <v>728</v>
      </c>
      <c r="D646" s="337"/>
      <c r="E646" s="338"/>
      <c r="F646" s="336" t="s">
        <v>332</v>
      </c>
      <c r="G646" s="338"/>
      <c r="H646" s="339">
        <v>1.77</v>
      </c>
      <c r="I646" s="338"/>
      <c r="J646" s="339">
        <v>1.35</v>
      </c>
      <c r="K646" s="338"/>
      <c r="L646" s="86">
        <v>0.28673999999999999</v>
      </c>
      <c r="M646" s="339">
        <v>1933</v>
      </c>
      <c r="N646" s="338"/>
      <c r="O646" s="88" t="s">
        <v>275</v>
      </c>
      <c r="P646" s="339">
        <v>2628.88</v>
      </c>
      <c r="Q646" s="338"/>
      <c r="R646" s="334"/>
      <c r="S646" s="337"/>
      <c r="T646" s="338"/>
      <c r="U646" s="86">
        <v>753.81</v>
      </c>
    </row>
    <row r="647" spans="1:21" ht="14.25" customHeight="1" x14ac:dyDescent="0.25">
      <c r="A647" s="88" t="s">
        <v>110</v>
      </c>
      <c r="B647" s="88" t="s">
        <v>360</v>
      </c>
      <c r="C647" s="335" t="s">
        <v>359</v>
      </c>
      <c r="D647" s="337"/>
      <c r="E647" s="338"/>
      <c r="F647" s="336" t="s">
        <v>280</v>
      </c>
      <c r="G647" s="338"/>
      <c r="H647" s="339">
        <v>1.77</v>
      </c>
      <c r="I647" s="338"/>
      <c r="J647" s="339">
        <v>1.35</v>
      </c>
      <c r="K647" s="338"/>
      <c r="L647" s="86">
        <v>0.28673999999999999</v>
      </c>
      <c r="M647" s="334"/>
      <c r="N647" s="338"/>
      <c r="O647" s="88" t="s">
        <v>110</v>
      </c>
      <c r="P647" s="339">
        <v>756.56</v>
      </c>
      <c r="Q647" s="338"/>
      <c r="R647" s="339">
        <v>1</v>
      </c>
      <c r="S647" s="337"/>
      <c r="T647" s="338"/>
      <c r="U647" s="86">
        <v>216.94</v>
      </c>
    </row>
    <row r="648" spans="1:21" ht="36.6" customHeight="1" x14ac:dyDescent="0.25">
      <c r="A648" s="88" t="s">
        <v>110</v>
      </c>
      <c r="B648" s="88" t="s">
        <v>727</v>
      </c>
      <c r="C648" s="335" t="s">
        <v>726</v>
      </c>
      <c r="D648" s="337"/>
      <c r="E648" s="338"/>
      <c r="F648" s="336" t="s">
        <v>332</v>
      </c>
      <c r="G648" s="338"/>
      <c r="H648" s="339">
        <v>4.29</v>
      </c>
      <c r="I648" s="338"/>
      <c r="J648" s="339">
        <v>1.35</v>
      </c>
      <c r="K648" s="338"/>
      <c r="L648" s="86">
        <v>0.69498000000000004</v>
      </c>
      <c r="M648" s="334"/>
      <c r="N648" s="338"/>
      <c r="O648" s="88" t="s">
        <v>110</v>
      </c>
      <c r="P648" s="339">
        <v>1615.17</v>
      </c>
      <c r="Q648" s="338"/>
      <c r="R648" s="334"/>
      <c r="S648" s="337"/>
      <c r="T648" s="338"/>
      <c r="U648" s="86">
        <v>1122.51</v>
      </c>
    </row>
    <row r="649" spans="1:21" ht="14.25" customHeight="1" x14ac:dyDescent="0.25">
      <c r="A649" s="88" t="s">
        <v>110</v>
      </c>
      <c r="B649" s="88" t="s">
        <v>725</v>
      </c>
      <c r="C649" s="335" t="s">
        <v>724</v>
      </c>
      <c r="D649" s="337"/>
      <c r="E649" s="338"/>
      <c r="F649" s="336" t="s">
        <v>280</v>
      </c>
      <c r="G649" s="338"/>
      <c r="H649" s="339">
        <v>4.29</v>
      </c>
      <c r="I649" s="338"/>
      <c r="J649" s="339">
        <v>1.35</v>
      </c>
      <c r="K649" s="338"/>
      <c r="L649" s="86">
        <v>0.69498000000000004</v>
      </c>
      <c r="M649" s="334"/>
      <c r="N649" s="338"/>
      <c r="O649" s="88" t="s">
        <v>110</v>
      </c>
      <c r="P649" s="339">
        <v>647.28</v>
      </c>
      <c r="Q649" s="338"/>
      <c r="R649" s="339">
        <v>1</v>
      </c>
      <c r="S649" s="337"/>
      <c r="T649" s="338"/>
      <c r="U649" s="86">
        <v>449.85</v>
      </c>
    </row>
    <row r="650" spans="1:21" ht="18.95" customHeight="1" x14ac:dyDescent="0.25">
      <c r="A650" s="88" t="s">
        <v>110</v>
      </c>
      <c r="B650" s="88" t="s">
        <v>723</v>
      </c>
      <c r="C650" s="335" t="s">
        <v>722</v>
      </c>
      <c r="D650" s="337"/>
      <c r="E650" s="338"/>
      <c r="F650" s="336" t="s">
        <v>332</v>
      </c>
      <c r="G650" s="338"/>
      <c r="H650" s="339">
        <v>7.08</v>
      </c>
      <c r="I650" s="338"/>
      <c r="J650" s="339">
        <v>1.35</v>
      </c>
      <c r="K650" s="338"/>
      <c r="L650" s="86">
        <v>1.14696</v>
      </c>
      <c r="M650" s="339">
        <v>2391.6</v>
      </c>
      <c r="N650" s="338"/>
      <c r="O650" s="88" t="s">
        <v>721</v>
      </c>
      <c r="P650" s="339">
        <v>3419.99</v>
      </c>
      <c r="Q650" s="338"/>
      <c r="R650" s="334"/>
      <c r="S650" s="337"/>
      <c r="T650" s="338"/>
      <c r="U650" s="86">
        <v>3922.59</v>
      </c>
    </row>
    <row r="651" spans="1:21" ht="14.25" customHeight="1" x14ac:dyDescent="0.25">
      <c r="A651" s="88" t="s">
        <v>110</v>
      </c>
      <c r="B651" s="88" t="s">
        <v>360</v>
      </c>
      <c r="C651" s="335" t="s">
        <v>359</v>
      </c>
      <c r="D651" s="337"/>
      <c r="E651" s="338"/>
      <c r="F651" s="336" t="s">
        <v>280</v>
      </c>
      <c r="G651" s="338"/>
      <c r="H651" s="339">
        <v>7.08</v>
      </c>
      <c r="I651" s="338"/>
      <c r="J651" s="339">
        <v>1.35</v>
      </c>
      <c r="K651" s="338"/>
      <c r="L651" s="86">
        <v>1.14696</v>
      </c>
      <c r="M651" s="334"/>
      <c r="N651" s="338"/>
      <c r="O651" s="88" t="s">
        <v>110</v>
      </c>
      <c r="P651" s="339">
        <v>756.56</v>
      </c>
      <c r="Q651" s="338"/>
      <c r="R651" s="339">
        <v>1</v>
      </c>
      <c r="S651" s="337"/>
      <c r="T651" s="338"/>
      <c r="U651" s="86">
        <v>867.74</v>
      </c>
    </row>
    <row r="652" spans="1:21" ht="18.95" customHeight="1" x14ac:dyDescent="0.25">
      <c r="A652" s="88" t="s">
        <v>110</v>
      </c>
      <c r="B652" s="88" t="s">
        <v>720</v>
      </c>
      <c r="C652" s="335" t="s">
        <v>719</v>
      </c>
      <c r="D652" s="337"/>
      <c r="E652" s="338"/>
      <c r="F652" s="336" t="s">
        <v>332</v>
      </c>
      <c r="G652" s="338"/>
      <c r="H652" s="339">
        <v>0.74</v>
      </c>
      <c r="I652" s="338"/>
      <c r="J652" s="339">
        <v>1.35</v>
      </c>
      <c r="K652" s="338"/>
      <c r="L652" s="86">
        <v>0.11988</v>
      </c>
      <c r="M652" s="339">
        <v>1043.1400000000001</v>
      </c>
      <c r="N652" s="338"/>
      <c r="O652" s="88" t="s">
        <v>718</v>
      </c>
      <c r="P652" s="339">
        <v>1397.81</v>
      </c>
      <c r="Q652" s="338"/>
      <c r="R652" s="334"/>
      <c r="S652" s="337"/>
      <c r="T652" s="338"/>
      <c r="U652" s="86">
        <v>167.57</v>
      </c>
    </row>
    <row r="653" spans="1:21" ht="14.25" customHeight="1" x14ac:dyDescent="0.25">
      <c r="A653" s="88" t="s">
        <v>110</v>
      </c>
      <c r="B653" s="88" t="s">
        <v>336</v>
      </c>
      <c r="C653" s="335" t="s">
        <v>335</v>
      </c>
      <c r="D653" s="337"/>
      <c r="E653" s="338"/>
      <c r="F653" s="336" t="s">
        <v>280</v>
      </c>
      <c r="G653" s="338"/>
      <c r="H653" s="339">
        <v>0.74</v>
      </c>
      <c r="I653" s="338"/>
      <c r="J653" s="339">
        <v>1.35</v>
      </c>
      <c r="K653" s="338"/>
      <c r="L653" s="86">
        <v>0.11988</v>
      </c>
      <c r="M653" s="334"/>
      <c r="N653" s="338"/>
      <c r="O653" s="88" t="s">
        <v>110</v>
      </c>
      <c r="P653" s="339">
        <v>563.22</v>
      </c>
      <c r="Q653" s="338"/>
      <c r="R653" s="339">
        <v>1</v>
      </c>
      <c r="S653" s="337"/>
      <c r="T653" s="338"/>
      <c r="U653" s="86">
        <v>67.52</v>
      </c>
    </row>
    <row r="654" spans="1:21" ht="14.25" customHeight="1" x14ac:dyDescent="0.25">
      <c r="A654" s="88" t="s">
        <v>110</v>
      </c>
      <c r="B654" s="88" t="s">
        <v>108</v>
      </c>
      <c r="C654" s="335" t="s">
        <v>279</v>
      </c>
      <c r="D654" s="337"/>
      <c r="E654" s="338"/>
      <c r="F654" s="336" t="s">
        <v>110</v>
      </c>
      <c r="G654" s="338"/>
      <c r="H654" s="334"/>
      <c r="I654" s="338"/>
      <c r="J654" s="334"/>
      <c r="K654" s="338"/>
      <c r="L654" s="87"/>
      <c r="M654" s="334"/>
      <c r="N654" s="338"/>
      <c r="O654" s="88" t="s">
        <v>110</v>
      </c>
      <c r="P654" s="334"/>
      <c r="Q654" s="338"/>
      <c r="R654" s="334"/>
      <c r="S654" s="337"/>
      <c r="T654" s="338"/>
      <c r="U654" s="86">
        <v>17.57</v>
      </c>
    </row>
    <row r="655" spans="1:21" ht="14.25" customHeight="1" x14ac:dyDescent="0.25">
      <c r="A655" s="88" t="s">
        <v>110</v>
      </c>
      <c r="B655" s="88" t="s">
        <v>330</v>
      </c>
      <c r="C655" s="335" t="s">
        <v>329</v>
      </c>
      <c r="D655" s="337"/>
      <c r="E655" s="338"/>
      <c r="F655" s="336" t="s">
        <v>328</v>
      </c>
      <c r="G655" s="338"/>
      <c r="H655" s="339">
        <v>5</v>
      </c>
      <c r="I655" s="338"/>
      <c r="J655" s="339">
        <v>1</v>
      </c>
      <c r="K655" s="338"/>
      <c r="L655" s="86">
        <v>0.6</v>
      </c>
      <c r="M655" s="339">
        <v>35.71</v>
      </c>
      <c r="N655" s="338"/>
      <c r="O655" s="88" t="s">
        <v>327</v>
      </c>
      <c r="P655" s="339">
        <v>29.28</v>
      </c>
      <c r="Q655" s="338"/>
      <c r="R655" s="334"/>
      <c r="S655" s="337"/>
      <c r="T655" s="338"/>
      <c r="U655" s="86">
        <v>17.57</v>
      </c>
    </row>
    <row r="656" spans="1:21" ht="14.25" customHeight="1" x14ac:dyDescent="0.25">
      <c r="A656" s="88" t="s">
        <v>110</v>
      </c>
      <c r="B656" s="88" t="s">
        <v>110</v>
      </c>
      <c r="C656" s="321" t="s">
        <v>268</v>
      </c>
      <c r="D656" s="337"/>
      <c r="E656" s="338"/>
      <c r="F656" s="336" t="s">
        <v>110</v>
      </c>
      <c r="G656" s="338"/>
      <c r="H656" s="334"/>
      <c r="I656" s="338"/>
      <c r="J656" s="334"/>
      <c r="K656" s="338"/>
      <c r="L656" s="87"/>
      <c r="M656" s="334"/>
      <c r="N656" s="338"/>
      <c r="O656" s="88" t="s">
        <v>110</v>
      </c>
      <c r="P656" s="334"/>
      <c r="Q656" s="338"/>
      <c r="R656" s="334"/>
      <c r="S656" s="337"/>
      <c r="T656" s="338"/>
      <c r="U656" s="84">
        <v>8684.27</v>
      </c>
    </row>
    <row r="657" spans="1:21" ht="14.25" customHeight="1" x14ac:dyDescent="0.25">
      <c r="A657" s="90" t="s">
        <v>110</v>
      </c>
      <c r="B657" s="90" t="s">
        <v>110</v>
      </c>
      <c r="C657" s="335" t="s">
        <v>267</v>
      </c>
      <c r="D657" s="337"/>
      <c r="E657" s="338"/>
      <c r="F657" s="336" t="s">
        <v>110</v>
      </c>
      <c r="G657" s="338"/>
      <c r="H657" s="334"/>
      <c r="I657" s="338"/>
      <c r="J657" s="335" t="s">
        <v>110</v>
      </c>
      <c r="K657" s="338"/>
      <c r="L657" s="88" t="s">
        <v>110</v>
      </c>
      <c r="M657" s="335" t="s">
        <v>110</v>
      </c>
      <c r="N657" s="338"/>
      <c r="O657" s="90" t="s">
        <v>110</v>
      </c>
      <c r="P657" s="334"/>
      <c r="Q657" s="338"/>
      <c r="R657" s="335" t="s">
        <v>110</v>
      </c>
      <c r="S657" s="337"/>
      <c r="T657" s="338"/>
      <c r="U657" s="86">
        <v>2700</v>
      </c>
    </row>
    <row r="658" spans="1:21" ht="28.35" customHeight="1" x14ac:dyDescent="0.25">
      <c r="A658" s="90" t="s">
        <v>110</v>
      </c>
      <c r="B658" s="88" t="s">
        <v>717</v>
      </c>
      <c r="C658" s="335" t="s">
        <v>716</v>
      </c>
      <c r="D658" s="337"/>
      <c r="E658" s="338"/>
      <c r="F658" s="336" t="s">
        <v>262</v>
      </c>
      <c r="G658" s="338"/>
      <c r="H658" s="339">
        <v>147</v>
      </c>
      <c r="I658" s="338"/>
      <c r="J658" s="339">
        <v>1</v>
      </c>
      <c r="K658" s="338"/>
      <c r="L658" s="86">
        <v>147</v>
      </c>
      <c r="M658" s="334"/>
      <c r="N658" s="338"/>
      <c r="O658" s="88" t="s">
        <v>110</v>
      </c>
      <c r="P658" s="334"/>
      <c r="Q658" s="338"/>
      <c r="R658" s="340" t="s">
        <v>110</v>
      </c>
      <c r="S658" s="337"/>
      <c r="T658" s="338"/>
      <c r="U658" s="86">
        <v>3969</v>
      </c>
    </row>
    <row r="659" spans="1:21" ht="28.35" customHeight="1" x14ac:dyDescent="0.25">
      <c r="A659" s="90" t="s">
        <v>110</v>
      </c>
      <c r="B659" s="88" t="s">
        <v>715</v>
      </c>
      <c r="C659" s="335" t="s">
        <v>714</v>
      </c>
      <c r="D659" s="337"/>
      <c r="E659" s="338"/>
      <c r="F659" s="336" t="s">
        <v>262</v>
      </c>
      <c r="G659" s="338"/>
      <c r="H659" s="339">
        <v>134</v>
      </c>
      <c r="I659" s="338"/>
      <c r="J659" s="339">
        <v>1</v>
      </c>
      <c r="K659" s="338"/>
      <c r="L659" s="86">
        <v>134</v>
      </c>
      <c r="M659" s="334"/>
      <c r="N659" s="338"/>
      <c r="O659" s="88" t="s">
        <v>110</v>
      </c>
      <c r="P659" s="334"/>
      <c r="Q659" s="338"/>
      <c r="R659" s="340" t="s">
        <v>110</v>
      </c>
      <c r="S659" s="337"/>
      <c r="T659" s="338"/>
      <c r="U659" s="86">
        <v>3618</v>
      </c>
    </row>
    <row r="660" spans="1:21" ht="14.25" customHeight="1" x14ac:dyDescent="0.25">
      <c r="A660" s="85" t="s">
        <v>110</v>
      </c>
      <c r="B660" s="85" t="s">
        <v>110</v>
      </c>
      <c r="C660" s="321" t="s">
        <v>223</v>
      </c>
      <c r="D660" s="337"/>
      <c r="E660" s="337"/>
      <c r="F660" s="337"/>
      <c r="G660" s="337"/>
      <c r="H660" s="337"/>
      <c r="I660" s="337"/>
      <c r="J660" s="337"/>
      <c r="K660" s="337"/>
      <c r="L660" s="338"/>
      <c r="M660" s="341" t="s">
        <v>110</v>
      </c>
      <c r="N660" s="337"/>
      <c r="O660" s="338"/>
      <c r="P660" s="342">
        <v>135591.67000000001</v>
      </c>
      <c r="Q660" s="338"/>
      <c r="R660" s="325"/>
      <c r="S660" s="337"/>
      <c r="T660" s="338"/>
      <c r="U660" s="84">
        <v>16271</v>
      </c>
    </row>
    <row r="661" spans="1:21" ht="38.85" customHeight="1" x14ac:dyDescent="0.25">
      <c r="A661" s="93" t="s">
        <v>749</v>
      </c>
      <c r="B661" s="92" t="s">
        <v>748</v>
      </c>
      <c r="C661" s="321" t="s">
        <v>747</v>
      </c>
      <c r="D661" s="337"/>
      <c r="E661" s="338"/>
      <c r="F661" s="323" t="s">
        <v>468</v>
      </c>
      <c r="G661" s="338"/>
      <c r="H661" s="324">
        <v>4.4999999999999998E-2</v>
      </c>
      <c r="I661" s="338"/>
      <c r="J661" s="324">
        <v>1</v>
      </c>
      <c r="K661" s="338"/>
      <c r="L661" s="84">
        <v>4.4999999999999998E-2</v>
      </c>
      <c r="M661" s="325"/>
      <c r="N661" s="338"/>
      <c r="O661" s="91"/>
      <c r="P661" s="325"/>
      <c r="Q661" s="338"/>
      <c r="R661" s="325"/>
      <c r="S661" s="337"/>
      <c r="T661" s="338"/>
      <c r="U661" s="87"/>
    </row>
    <row r="662" spans="1:21" ht="38.85" customHeight="1" x14ac:dyDescent="0.25">
      <c r="A662" s="89" t="s">
        <v>110</v>
      </c>
      <c r="B662" s="88" t="s">
        <v>736</v>
      </c>
      <c r="C662" s="335" t="s">
        <v>735</v>
      </c>
      <c r="D662" s="337"/>
      <c r="E662" s="337"/>
      <c r="F662" s="337"/>
      <c r="G662" s="337"/>
      <c r="H662" s="337"/>
      <c r="I662" s="337"/>
      <c r="J662" s="337"/>
      <c r="K662" s="337"/>
      <c r="L662" s="337"/>
      <c r="M662" s="337"/>
      <c r="N662" s="337"/>
      <c r="O662" s="337"/>
      <c r="P662" s="337"/>
      <c r="Q662" s="337"/>
      <c r="R662" s="337"/>
      <c r="S662" s="337"/>
      <c r="T662" s="338"/>
      <c r="U662" s="90" t="s">
        <v>110</v>
      </c>
    </row>
    <row r="663" spans="1:21" ht="28.35" customHeight="1" x14ac:dyDescent="0.25">
      <c r="A663" s="89" t="s">
        <v>110</v>
      </c>
      <c r="B663" s="88" t="s">
        <v>340</v>
      </c>
      <c r="C663" s="335" t="s">
        <v>339</v>
      </c>
      <c r="D663" s="337"/>
      <c r="E663" s="337"/>
      <c r="F663" s="337"/>
      <c r="G663" s="337"/>
      <c r="H663" s="337"/>
      <c r="I663" s="337"/>
      <c r="J663" s="337"/>
      <c r="K663" s="337"/>
      <c r="L663" s="337"/>
      <c r="M663" s="337"/>
      <c r="N663" s="337"/>
      <c r="O663" s="337"/>
      <c r="P663" s="337"/>
      <c r="Q663" s="337"/>
      <c r="R663" s="337"/>
      <c r="S663" s="337"/>
      <c r="T663" s="338"/>
      <c r="U663" s="90" t="s">
        <v>110</v>
      </c>
    </row>
    <row r="664" spans="1:21" ht="14.25" customHeight="1" x14ac:dyDescent="0.25">
      <c r="A664" s="88" t="s">
        <v>110</v>
      </c>
      <c r="B664" s="88" t="s">
        <v>157</v>
      </c>
      <c r="C664" s="335" t="s">
        <v>285</v>
      </c>
      <c r="D664" s="337"/>
      <c r="E664" s="338"/>
      <c r="F664" s="336" t="s">
        <v>280</v>
      </c>
      <c r="G664" s="338"/>
      <c r="H664" s="334"/>
      <c r="I664" s="338"/>
      <c r="J664" s="334"/>
      <c r="K664" s="338"/>
      <c r="L664" s="86">
        <v>1.6827749999999999</v>
      </c>
      <c r="M664" s="334"/>
      <c r="N664" s="338"/>
      <c r="O664" s="88" t="s">
        <v>110</v>
      </c>
      <c r="P664" s="334"/>
      <c r="Q664" s="338"/>
      <c r="R664" s="334"/>
      <c r="S664" s="337"/>
      <c r="T664" s="338"/>
      <c r="U664" s="86">
        <v>785.08</v>
      </c>
    </row>
    <row r="665" spans="1:21" ht="14.25" customHeight="1" x14ac:dyDescent="0.25">
      <c r="A665" s="88" t="s">
        <v>110</v>
      </c>
      <c r="B665" s="88" t="s">
        <v>746</v>
      </c>
      <c r="C665" s="335" t="s">
        <v>745</v>
      </c>
      <c r="D665" s="337"/>
      <c r="E665" s="338"/>
      <c r="F665" s="336" t="s">
        <v>280</v>
      </c>
      <c r="G665" s="338"/>
      <c r="H665" s="339">
        <v>27.7</v>
      </c>
      <c r="I665" s="338"/>
      <c r="J665" s="339">
        <v>1.35</v>
      </c>
      <c r="K665" s="338"/>
      <c r="L665" s="86">
        <v>1.6827749999999999</v>
      </c>
      <c r="M665" s="334"/>
      <c r="N665" s="338"/>
      <c r="O665" s="88" t="s">
        <v>110</v>
      </c>
      <c r="P665" s="339">
        <v>466.54</v>
      </c>
      <c r="Q665" s="338"/>
      <c r="R665" s="339">
        <v>1</v>
      </c>
      <c r="S665" s="337"/>
      <c r="T665" s="338"/>
      <c r="U665" s="86">
        <v>785.08</v>
      </c>
    </row>
    <row r="666" spans="1:21" ht="14.25" customHeight="1" x14ac:dyDescent="0.25">
      <c r="A666" s="88" t="s">
        <v>110</v>
      </c>
      <c r="B666" s="88" t="s">
        <v>138</v>
      </c>
      <c r="C666" s="335" t="s">
        <v>282</v>
      </c>
      <c r="D666" s="337"/>
      <c r="E666" s="338"/>
      <c r="F666" s="336" t="s">
        <v>110</v>
      </c>
      <c r="G666" s="338"/>
      <c r="H666" s="334"/>
      <c r="I666" s="338"/>
      <c r="J666" s="334"/>
      <c r="K666" s="338"/>
      <c r="L666" s="87"/>
      <c r="M666" s="334"/>
      <c r="N666" s="338"/>
      <c r="O666" s="88" t="s">
        <v>110</v>
      </c>
      <c r="P666" s="334"/>
      <c r="Q666" s="338"/>
      <c r="R666" s="334"/>
      <c r="S666" s="337"/>
      <c r="T666" s="338"/>
      <c r="U666" s="86">
        <v>393.56</v>
      </c>
    </row>
    <row r="667" spans="1:21" ht="14.25" customHeight="1" x14ac:dyDescent="0.25">
      <c r="A667" s="88" t="s">
        <v>110</v>
      </c>
      <c r="B667" s="88" t="s">
        <v>134</v>
      </c>
      <c r="C667" s="335" t="s">
        <v>281</v>
      </c>
      <c r="D667" s="337"/>
      <c r="E667" s="338"/>
      <c r="F667" s="336" t="s">
        <v>280</v>
      </c>
      <c r="G667" s="338"/>
      <c r="H667" s="334"/>
      <c r="I667" s="338"/>
      <c r="J667" s="334"/>
      <c r="K667" s="338"/>
      <c r="L667" s="86">
        <v>0.23327999999999999</v>
      </c>
      <c r="M667" s="334"/>
      <c r="N667" s="338"/>
      <c r="O667" s="88" t="s">
        <v>110</v>
      </c>
      <c r="P667" s="334"/>
      <c r="Q667" s="338"/>
      <c r="R667" s="334"/>
      <c r="S667" s="337"/>
      <c r="T667" s="338"/>
      <c r="U667" s="86">
        <v>172.96</v>
      </c>
    </row>
    <row r="668" spans="1:21" ht="14.25" customHeight="1" x14ac:dyDescent="0.25">
      <c r="A668" s="88" t="s">
        <v>110</v>
      </c>
      <c r="B668" s="88" t="s">
        <v>732</v>
      </c>
      <c r="C668" s="335" t="s">
        <v>731</v>
      </c>
      <c r="D668" s="337"/>
      <c r="E668" s="338"/>
      <c r="F668" s="336" t="s">
        <v>332</v>
      </c>
      <c r="G668" s="338"/>
      <c r="H668" s="339">
        <v>2.52</v>
      </c>
      <c r="I668" s="338"/>
      <c r="J668" s="339">
        <v>1.35</v>
      </c>
      <c r="K668" s="338"/>
      <c r="L668" s="86">
        <v>0.15309</v>
      </c>
      <c r="M668" s="339">
        <v>887.54</v>
      </c>
      <c r="N668" s="338"/>
      <c r="O668" s="88" t="s">
        <v>730</v>
      </c>
      <c r="P668" s="339">
        <v>1224.81</v>
      </c>
      <c r="Q668" s="338"/>
      <c r="R668" s="334"/>
      <c r="S668" s="337"/>
      <c r="T668" s="338"/>
      <c r="U668" s="86">
        <v>187.51</v>
      </c>
    </row>
    <row r="669" spans="1:21" ht="14.25" customHeight="1" x14ac:dyDescent="0.25">
      <c r="A669" s="88" t="s">
        <v>110</v>
      </c>
      <c r="B669" s="88" t="s">
        <v>360</v>
      </c>
      <c r="C669" s="335" t="s">
        <v>359</v>
      </c>
      <c r="D669" s="337"/>
      <c r="E669" s="338"/>
      <c r="F669" s="336" t="s">
        <v>280</v>
      </c>
      <c r="G669" s="338"/>
      <c r="H669" s="339">
        <v>2.52</v>
      </c>
      <c r="I669" s="338"/>
      <c r="J669" s="339">
        <v>1.35</v>
      </c>
      <c r="K669" s="338"/>
      <c r="L669" s="86">
        <v>0.15309</v>
      </c>
      <c r="M669" s="334"/>
      <c r="N669" s="338"/>
      <c r="O669" s="88" t="s">
        <v>110</v>
      </c>
      <c r="P669" s="339">
        <v>756.56</v>
      </c>
      <c r="Q669" s="338"/>
      <c r="R669" s="339">
        <v>1</v>
      </c>
      <c r="S669" s="337"/>
      <c r="T669" s="338"/>
      <c r="U669" s="86">
        <v>115.82</v>
      </c>
    </row>
    <row r="670" spans="1:21" ht="18.95" customHeight="1" x14ac:dyDescent="0.25">
      <c r="A670" s="88" t="s">
        <v>110</v>
      </c>
      <c r="B670" s="88" t="s">
        <v>744</v>
      </c>
      <c r="C670" s="335" t="s">
        <v>743</v>
      </c>
      <c r="D670" s="337"/>
      <c r="E670" s="338"/>
      <c r="F670" s="336" t="s">
        <v>332</v>
      </c>
      <c r="G670" s="338"/>
      <c r="H670" s="339">
        <v>1.02</v>
      </c>
      <c r="I670" s="338"/>
      <c r="J670" s="339">
        <v>1.35</v>
      </c>
      <c r="K670" s="338"/>
      <c r="L670" s="86">
        <v>6.1964999999999999E-2</v>
      </c>
      <c r="M670" s="339">
        <v>2190.2600000000002</v>
      </c>
      <c r="N670" s="338"/>
      <c r="O670" s="88" t="s">
        <v>721</v>
      </c>
      <c r="P670" s="339">
        <v>3132.07</v>
      </c>
      <c r="Q670" s="338"/>
      <c r="R670" s="334"/>
      <c r="S670" s="337"/>
      <c r="T670" s="338"/>
      <c r="U670" s="86">
        <v>194.08</v>
      </c>
    </row>
    <row r="671" spans="1:21" ht="14.25" customHeight="1" x14ac:dyDescent="0.25">
      <c r="A671" s="88" t="s">
        <v>110</v>
      </c>
      <c r="B671" s="88" t="s">
        <v>360</v>
      </c>
      <c r="C671" s="335" t="s">
        <v>359</v>
      </c>
      <c r="D671" s="337"/>
      <c r="E671" s="338"/>
      <c r="F671" s="336" t="s">
        <v>280</v>
      </c>
      <c r="G671" s="338"/>
      <c r="H671" s="339">
        <v>1.02</v>
      </c>
      <c r="I671" s="338"/>
      <c r="J671" s="339">
        <v>1.35</v>
      </c>
      <c r="K671" s="338"/>
      <c r="L671" s="86">
        <v>6.1964999999999999E-2</v>
      </c>
      <c r="M671" s="334"/>
      <c r="N671" s="338"/>
      <c r="O671" s="88" t="s">
        <v>110</v>
      </c>
      <c r="P671" s="339">
        <v>756.56</v>
      </c>
      <c r="Q671" s="338"/>
      <c r="R671" s="339">
        <v>1</v>
      </c>
      <c r="S671" s="337"/>
      <c r="T671" s="338"/>
      <c r="U671" s="86">
        <v>46.88</v>
      </c>
    </row>
    <row r="672" spans="1:21" ht="18.95" customHeight="1" x14ac:dyDescent="0.25">
      <c r="A672" s="88" t="s">
        <v>110</v>
      </c>
      <c r="B672" s="88" t="s">
        <v>338</v>
      </c>
      <c r="C672" s="335" t="s">
        <v>337</v>
      </c>
      <c r="D672" s="337"/>
      <c r="E672" s="338"/>
      <c r="F672" s="336" t="s">
        <v>332</v>
      </c>
      <c r="G672" s="338"/>
      <c r="H672" s="339">
        <v>0.3</v>
      </c>
      <c r="I672" s="338"/>
      <c r="J672" s="339">
        <v>1.35</v>
      </c>
      <c r="K672" s="338"/>
      <c r="L672" s="86">
        <v>1.8225000000000002E-2</v>
      </c>
      <c r="M672" s="334"/>
      <c r="N672" s="338"/>
      <c r="O672" s="88" t="s">
        <v>110</v>
      </c>
      <c r="P672" s="339">
        <v>656.62</v>
      </c>
      <c r="Q672" s="338"/>
      <c r="R672" s="334"/>
      <c r="S672" s="337"/>
      <c r="T672" s="338"/>
      <c r="U672" s="86">
        <v>11.97</v>
      </c>
    </row>
    <row r="673" spans="1:21" ht="14.25" customHeight="1" x14ac:dyDescent="0.25">
      <c r="A673" s="88" t="s">
        <v>110</v>
      </c>
      <c r="B673" s="88" t="s">
        <v>336</v>
      </c>
      <c r="C673" s="335" t="s">
        <v>335</v>
      </c>
      <c r="D673" s="337"/>
      <c r="E673" s="338"/>
      <c r="F673" s="336" t="s">
        <v>280</v>
      </c>
      <c r="G673" s="338"/>
      <c r="H673" s="339">
        <v>0.3</v>
      </c>
      <c r="I673" s="338"/>
      <c r="J673" s="339">
        <v>1.35</v>
      </c>
      <c r="K673" s="338"/>
      <c r="L673" s="86">
        <v>1.8225000000000002E-2</v>
      </c>
      <c r="M673" s="334"/>
      <c r="N673" s="338"/>
      <c r="O673" s="88" t="s">
        <v>110</v>
      </c>
      <c r="P673" s="339">
        <v>563.22</v>
      </c>
      <c r="Q673" s="338"/>
      <c r="R673" s="339">
        <v>1</v>
      </c>
      <c r="S673" s="337"/>
      <c r="T673" s="338"/>
      <c r="U673" s="86">
        <v>10.26</v>
      </c>
    </row>
    <row r="674" spans="1:21" ht="14.25" customHeight="1" x14ac:dyDescent="0.25">
      <c r="A674" s="88" t="s">
        <v>110</v>
      </c>
      <c r="B674" s="88" t="s">
        <v>108</v>
      </c>
      <c r="C674" s="335" t="s">
        <v>279</v>
      </c>
      <c r="D674" s="337"/>
      <c r="E674" s="338"/>
      <c r="F674" s="336" t="s">
        <v>110</v>
      </c>
      <c r="G674" s="338"/>
      <c r="H674" s="334"/>
      <c r="I674" s="338"/>
      <c r="J674" s="334"/>
      <c r="K674" s="338"/>
      <c r="L674" s="87"/>
      <c r="M674" s="334"/>
      <c r="N674" s="338"/>
      <c r="O674" s="88" t="s">
        <v>110</v>
      </c>
      <c r="P674" s="334"/>
      <c r="Q674" s="338"/>
      <c r="R674" s="334"/>
      <c r="S674" s="337"/>
      <c r="T674" s="338"/>
      <c r="U674" s="86">
        <v>0.48</v>
      </c>
    </row>
    <row r="675" spans="1:21" ht="18.95" customHeight="1" x14ac:dyDescent="0.25">
      <c r="A675" s="88" t="s">
        <v>110</v>
      </c>
      <c r="B675" s="88" t="s">
        <v>742</v>
      </c>
      <c r="C675" s="335" t="s">
        <v>741</v>
      </c>
      <c r="D675" s="337"/>
      <c r="E675" s="338"/>
      <c r="F675" s="336" t="s">
        <v>276</v>
      </c>
      <c r="G675" s="338"/>
      <c r="H675" s="339">
        <v>1.2999999999999999E-4</v>
      </c>
      <c r="I675" s="338"/>
      <c r="J675" s="339">
        <v>1</v>
      </c>
      <c r="K675" s="338"/>
      <c r="L675" s="86">
        <v>6.0000000000000002E-6</v>
      </c>
      <c r="M675" s="339">
        <v>55898.18</v>
      </c>
      <c r="N675" s="338"/>
      <c r="O675" s="88" t="s">
        <v>740</v>
      </c>
      <c r="P675" s="339">
        <v>80493.38</v>
      </c>
      <c r="Q675" s="338"/>
      <c r="R675" s="334"/>
      <c r="S675" s="337"/>
      <c r="T675" s="338"/>
      <c r="U675" s="86">
        <v>0.48</v>
      </c>
    </row>
    <row r="676" spans="1:21" ht="14.25" customHeight="1" x14ac:dyDescent="0.25">
      <c r="A676" s="88" t="s">
        <v>110</v>
      </c>
      <c r="B676" s="88" t="s">
        <v>110</v>
      </c>
      <c r="C676" s="321" t="s">
        <v>268</v>
      </c>
      <c r="D676" s="337"/>
      <c r="E676" s="338"/>
      <c r="F676" s="336" t="s">
        <v>110</v>
      </c>
      <c r="G676" s="338"/>
      <c r="H676" s="334"/>
      <c r="I676" s="338"/>
      <c r="J676" s="334"/>
      <c r="K676" s="338"/>
      <c r="L676" s="87"/>
      <c r="M676" s="334"/>
      <c r="N676" s="338"/>
      <c r="O676" s="88" t="s">
        <v>110</v>
      </c>
      <c r="P676" s="334"/>
      <c r="Q676" s="338"/>
      <c r="R676" s="334"/>
      <c r="S676" s="337"/>
      <c r="T676" s="338"/>
      <c r="U676" s="84">
        <v>1352.08</v>
      </c>
    </row>
    <row r="677" spans="1:21" ht="14.25" customHeight="1" x14ac:dyDescent="0.25">
      <c r="A677" s="90" t="s">
        <v>110</v>
      </c>
      <c r="B677" s="90" t="s">
        <v>110</v>
      </c>
      <c r="C677" s="335" t="s">
        <v>267</v>
      </c>
      <c r="D677" s="337"/>
      <c r="E677" s="338"/>
      <c r="F677" s="336" t="s">
        <v>110</v>
      </c>
      <c r="G677" s="338"/>
      <c r="H677" s="334"/>
      <c r="I677" s="338"/>
      <c r="J677" s="335" t="s">
        <v>110</v>
      </c>
      <c r="K677" s="338"/>
      <c r="L677" s="88" t="s">
        <v>110</v>
      </c>
      <c r="M677" s="335" t="s">
        <v>110</v>
      </c>
      <c r="N677" s="338"/>
      <c r="O677" s="90" t="s">
        <v>110</v>
      </c>
      <c r="P677" s="334"/>
      <c r="Q677" s="338"/>
      <c r="R677" s="335" t="s">
        <v>110</v>
      </c>
      <c r="S677" s="337"/>
      <c r="T677" s="338"/>
      <c r="U677" s="86">
        <v>958</v>
      </c>
    </row>
    <row r="678" spans="1:21" ht="28.35" customHeight="1" x14ac:dyDescent="0.25">
      <c r="A678" s="90" t="s">
        <v>110</v>
      </c>
      <c r="B678" s="88" t="s">
        <v>717</v>
      </c>
      <c r="C678" s="335" t="s">
        <v>716</v>
      </c>
      <c r="D678" s="337"/>
      <c r="E678" s="338"/>
      <c r="F678" s="336" t="s">
        <v>262</v>
      </c>
      <c r="G678" s="338"/>
      <c r="H678" s="339">
        <v>147</v>
      </c>
      <c r="I678" s="338"/>
      <c r="J678" s="339">
        <v>1</v>
      </c>
      <c r="K678" s="338"/>
      <c r="L678" s="86">
        <v>147</v>
      </c>
      <c r="M678" s="334"/>
      <c r="N678" s="338"/>
      <c r="O678" s="88" t="s">
        <v>110</v>
      </c>
      <c r="P678" s="334"/>
      <c r="Q678" s="338"/>
      <c r="R678" s="340" t="s">
        <v>110</v>
      </c>
      <c r="S678" s="337"/>
      <c r="T678" s="338"/>
      <c r="U678" s="86">
        <v>1408</v>
      </c>
    </row>
    <row r="679" spans="1:21" ht="28.35" customHeight="1" x14ac:dyDescent="0.25">
      <c r="A679" s="90" t="s">
        <v>110</v>
      </c>
      <c r="B679" s="88" t="s">
        <v>715</v>
      </c>
      <c r="C679" s="335" t="s">
        <v>714</v>
      </c>
      <c r="D679" s="337"/>
      <c r="E679" s="338"/>
      <c r="F679" s="336" t="s">
        <v>262</v>
      </c>
      <c r="G679" s="338"/>
      <c r="H679" s="339">
        <v>134</v>
      </c>
      <c r="I679" s="338"/>
      <c r="J679" s="339">
        <v>1</v>
      </c>
      <c r="K679" s="338"/>
      <c r="L679" s="86">
        <v>134</v>
      </c>
      <c r="M679" s="334"/>
      <c r="N679" s="338"/>
      <c r="O679" s="88" t="s">
        <v>110</v>
      </c>
      <c r="P679" s="334"/>
      <c r="Q679" s="338"/>
      <c r="R679" s="340" t="s">
        <v>110</v>
      </c>
      <c r="S679" s="337"/>
      <c r="T679" s="338"/>
      <c r="U679" s="86">
        <v>1284</v>
      </c>
    </row>
    <row r="680" spans="1:21" ht="14.25" customHeight="1" x14ac:dyDescent="0.25">
      <c r="A680" s="85" t="s">
        <v>110</v>
      </c>
      <c r="B680" s="85" t="s">
        <v>110</v>
      </c>
      <c r="C680" s="321" t="s">
        <v>223</v>
      </c>
      <c r="D680" s="337"/>
      <c r="E680" s="337"/>
      <c r="F680" s="337"/>
      <c r="G680" s="337"/>
      <c r="H680" s="337"/>
      <c r="I680" s="337"/>
      <c r="J680" s="337"/>
      <c r="K680" s="337"/>
      <c r="L680" s="338"/>
      <c r="M680" s="341" t="s">
        <v>110</v>
      </c>
      <c r="N680" s="337"/>
      <c r="O680" s="338"/>
      <c r="P680" s="342">
        <v>89866.67</v>
      </c>
      <c r="Q680" s="338"/>
      <c r="R680" s="325"/>
      <c r="S680" s="337"/>
      <c r="T680" s="338"/>
      <c r="U680" s="84">
        <v>4044</v>
      </c>
    </row>
    <row r="681" spans="1:21" ht="38.85" customHeight="1" x14ac:dyDescent="0.25">
      <c r="A681" s="93" t="s">
        <v>739</v>
      </c>
      <c r="B681" s="92" t="s">
        <v>738</v>
      </c>
      <c r="C681" s="321" t="s">
        <v>737</v>
      </c>
      <c r="D681" s="337"/>
      <c r="E681" s="338"/>
      <c r="F681" s="323" t="s">
        <v>479</v>
      </c>
      <c r="G681" s="338"/>
      <c r="H681" s="324">
        <v>0.105</v>
      </c>
      <c r="I681" s="338"/>
      <c r="J681" s="324">
        <v>1</v>
      </c>
      <c r="K681" s="338"/>
      <c r="L681" s="84">
        <v>0.105</v>
      </c>
      <c r="M681" s="325"/>
      <c r="N681" s="338"/>
      <c r="O681" s="91"/>
      <c r="P681" s="325"/>
      <c r="Q681" s="338"/>
      <c r="R681" s="325"/>
      <c r="S681" s="337"/>
      <c r="T681" s="338"/>
      <c r="U681" s="87"/>
    </row>
    <row r="682" spans="1:21" ht="38.85" customHeight="1" x14ac:dyDescent="0.25">
      <c r="A682" s="89" t="s">
        <v>110</v>
      </c>
      <c r="B682" s="88" t="s">
        <v>736</v>
      </c>
      <c r="C682" s="335" t="s">
        <v>735</v>
      </c>
      <c r="D682" s="337"/>
      <c r="E682" s="337"/>
      <c r="F682" s="337"/>
      <c r="G682" s="337"/>
      <c r="H682" s="337"/>
      <c r="I682" s="337"/>
      <c r="J682" s="337"/>
      <c r="K682" s="337"/>
      <c r="L682" s="337"/>
      <c r="M682" s="337"/>
      <c r="N682" s="337"/>
      <c r="O682" s="337"/>
      <c r="P682" s="337"/>
      <c r="Q682" s="337"/>
      <c r="R682" s="337"/>
      <c r="S682" s="337"/>
      <c r="T682" s="338"/>
      <c r="U682" s="90" t="s">
        <v>110</v>
      </c>
    </row>
    <row r="683" spans="1:21" ht="28.35" customHeight="1" x14ac:dyDescent="0.25">
      <c r="A683" s="89" t="s">
        <v>110</v>
      </c>
      <c r="B683" s="88" t="s">
        <v>340</v>
      </c>
      <c r="C683" s="335" t="s">
        <v>339</v>
      </c>
      <c r="D683" s="337"/>
      <c r="E683" s="337"/>
      <c r="F683" s="337"/>
      <c r="G683" s="337"/>
      <c r="H683" s="337"/>
      <c r="I683" s="337"/>
      <c r="J683" s="337"/>
      <c r="K683" s="337"/>
      <c r="L683" s="337"/>
      <c r="M683" s="337"/>
      <c r="N683" s="337"/>
      <c r="O683" s="337"/>
      <c r="P683" s="337"/>
      <c r="Q683" s="337"/>
      <c r="R683" s="337"/>
      <c r="S683" s="337"/>
      <c r="T683" s="338"/>
      <c r="U683" s="90" t="s">
        <v>110</v>
      </c>
    </row>
    <row r="684" spans="1:21" ht="14.25" customHeight="1" x14ac:dyDescent="0.25">
      <c r="A684" s="88" t="s">
        <v>110</v>
      </c>
      <c r="B684" s="88" t="s">
        <v>157</v>
      </c>
      <c r="C684" s="335" t="s">
        <v>285</v>
      </c>
      <c r="D684" s="337"/>
      <c r="E684" s="338"/>
      <c r="F684" s="336" t="s">
        <v>280</v>
      </c>
      <c r="G684" s="338"/>
      <c r="H684" s="334"/>
      <c r="I684" s="338"/>
      <c r="J684" s="334"/>
      <c r="K684" s="338"/>
      <c r="L684" s="86">
        <v>3.0617999999999999</v>
      </c>
      <c r="M684" s="334"/>
      <c r="N684" s="338"/>
      <c r="O684" s="88" t="s">
        <v>110</v>
      </c>
      <c r="P684" s="334"/>
      <c r="Q684" s="338"/>
      <c r="R684" s="334"/>
      <c r="S684" s="337"/>
      <c r="T684" s="338"/>
      <c r="U684" s="86">
        <v>1441.34</v>
      </c>
    </row>
    <row r="685" spans="1:21" ht="14.25" customHeight="1" x14ac:dyDescent="0.25">
      <c r="A685" s="88" t="s">
        <v>110</v>
      </c>
      <c r="B685" s="88" t="s">
        <v>734</v>
      </c>
      <c r="C685" s="335" t="s">
        <v>733</v>
      </c>
      <c r="D685" s="337"/>
      <c r="E685" s="338"/>
      <c r="F685" s="336" t="s">
        <v>280</v>
      </c>
      <c r="G685" s="338"/>
      <c r="H685" s="339">
        <v>21.6</v>
      </c>
      <c r="I685" s="338"/>
      <c r="J685" s="339">
        <v>1.35</v>
      </c>
      <c r="K685" s="338"/>
      <c r="L685" s="86">
        <v>3.0617999999999999</v>
      </c>
      <c r="M685" s="334"/>
      <c r="N685" s="338"/>
      <c r="O685" s="88" t="s">
        <v>110</v>
      </c>
      <c r="P685" s="339">
        <v>470.75</v>
      </c>
      <c r="Q685" s="338"/>
      <c r="R685" s="339">
        <v>1</v>
      </c>
      <c r="S685" s="337"/>
      <c r="T685" s="338"/>
      <c r="U685" s="86">
        <v>1441.34</v>
      </c>
    </row>
    <row r="686" spans="1:21" ht="14.25" customHeight="1" x14ac:dyDescent="0.25">
      <c r="A686" s="88" t="s">
        <v>110</v>
      </c>
      <c r="B686" s="88" t="s">
        <v>138</v>
      </c>
      <c r="C686" s="335" t="s">
        <v>282</v>
      </c>
      <c r="D686" s="337"/>
      <c r="E686" s="338"/>
      <c r="F686" s="336" t="s">
        <v>110</v>
      </c>
      <c r="G686" s="338"/>
      <c r="H686" s="334"/>
      <c r="I686" s="338"/>
      <c r="J686" s="334"/>
      <c r="K686" s="338"/>
      <c r="L686" s="87"/>
      <c r="M686" s="334"/>
      <c r="N686" s="338"/>
      <c r="O686" s="88" t="s">
        <v>110</v>
      </c>
      <c r="P686" s="334"/>
      <c r="Q686" s="338"/>
      <c r="R686" s="334"/>
      <c r="S686" s="337"/>
      <c r="T686" s="338"/>
      <c r="U686" s="86">
        <v>7995.25</v>
      </c>
    </row>
    <row r="687" spans="1:21" ht="14.25" customHeight="1" x14ac:dyDescent="0.25">
      <c r="A687" s="88" t="s">
        <v>110</v>
      </c>
      <c r="B687" s="88" t="s">
        <v>134</v>
      </c>
      <c r="C687" s="335" t="s">
        <v>281</v>
      </c>
      <c r="D687" s="337"/>
      <c r="E687" s="338"/>
      <c r="F687" s="336" t="s">
        <v>280</v>
      </c>
      <c r="G687" s="338"/>
      <c r="H687" s="334"/>
      <c r="I687" s="338"/>
      <c r="J687" s="334"/>
      <c r="K687" s="338"/>
      <c r="L687" s="86">
        <v>2.920051</v>
      </c>
      <c r="M687" s="334"/>
      <c r="N687" s="338"/>
      <c r="O687" s="88" t="s">
        <v>110</v>
      </c>
      <c r="P687" s="334"/>
      <c r="Q687" s="338"/>
      <c r="R687" s="334"/>
      <c r="S687" s="337"/>
      <c r="T687" s="338"/>
      <c r="U687" s="86">
        <v>2142.59</v>
      </c>
    </row>
    <row r="688" spans="1:21" ht="14.25" customHeight="1" x14ac:dyDescent="0.25">
      <c r="A688" s="88" t="s">
        <v>110</v>
      </c>
      <c r="B688" s="88" t="s">
        <v>732</v>
      </c>
      <c r="C688" s="335" t="s">
        <v>731</v>
      </c>
      <c r="D688" s="337"/>
      <c r="E688" s="338"/>
      <c r="F688" s="336" t="s">
        <v>332</v>
      </c>
      <c r="G688" s="338"/>
      <c r="H688" s="339">
        <v>2.59</v>
      </c>
      <c r="I688" s="338"/>
      <c r="J688" s="339">
        <v>1.35</v>
      </c>
      <c r="K688" s="338"/>
      <c r="L688" s="86">
        <v>0.36713299999999999</v>
      </c>
      <c r="M688" s="339">
        <v>887.54</v>
      </c>
      <c r="N688" s="338"/>
      <c r="O688" s="88" t="s">
        <v>730</v>
      </c>
      <c r="P688" s="339">
        <v>1224.81</v>
      </c>
      <c r="Q688" s="338"/>
      <c r="R688" s="334"/>
      <c r="S688" s="337"/>
      <c r="T688" s="338"/>
      <c r="U688" s="86">
        <v>449.67</v>
      </c>
    </row>
    <row r="689" spans="1:21" ht="14.25" customHeight="1" x14ac:dyDescent="0.25">
      <c r="A689" s="88" t="s">
        <v>110</v>
      </c>
      <c r="B689" s="88" t="s">
        <v>360</v>
      </c>
      <c r="C689" s="335" t="s">
        <v>359</v>
      </c>
      <c r="D689" s="337"/>
      <c r="E689" s="338"/>
      <c r="F689" s="336" t="s">
        <v>280</v>
      </c>
      <c r="G689" s="338"/>
      <c r="H689" s="339">
        <v>2.59</v>
      </c>
      <c r="I689" s="338"/>
      <c r="J689" s="339">
        <v>1.35</v>
      </c>
      <c r="K689" s="338"/>
      <c r="L689" s="86">
        <v>0.36713299999999999</v>
      </c>
      <c r="M689" s="334"/>
      <c r="N689" s="338"/>
      <c r="O689" s="88" t="s">
        <v>110</v>
      </c>
      <c r="P689" s="339">
        <v>756.56</v>
      </c>
      <c r="Q689" s="338"/>
      <c r="R689" s="339">
        <v>1</v>
      </c>
      <c r="S689" s="337"/>
      <c r="T689" s="338"/>
      <c r="U689" s="86">
        <v>277.76</v>
      </c>
    </row>
    <row r="690" spans="1:21" ht="18.95" customHeight="1" x14ac:dyDescent="0.25">
      <c r="A690" s="88" t="s">
        <v>110</v>
      </c>
      <c r="B690" s="88" t="s">
        <v>729</v>
      </c>
      <c r="C690" s="335" t="s">
        <v>728</v>
      </c>
      <c r="D690" s="337"/>
      <c r="E690" s="338"/>
      <c r="F690" s="336" t="s">
        <v>332</v>
      </c>
      <c r="G690" s="338"/>
      <c r="H690" s="339">
        <v>2.2999999999999998</v>
      </c>
      <c r="I690" s="338"/>
      <c r="J690" s="339">
        <v>1.35</v>
      </c>
      <c r="K690" s="338"/>
      <c r="L690" s="86">
        <v>0.32602500000000001</v>
      </c>
      <c r="M690" s="339">
        <v>1933</v>
      </c>
      <c r="N690" s="338"/>
      <c r="O690" s="88" t="s">
        <v>275</v>
      </c>
      <c r="P690" s="339">
        <v>2628.88</v>
      </c>
      <c r="Q690" s="338"/>
      <c r="R690" s="334"/>
      <c r="S690" s="337"/>
      <c r="T690" s="338"/>
      <c r="U690" s="86">
        <v>857.08</v>
      </c>
    </row>
    <row r="691" spans="1:21" ht="14.25" customHeight="1" x14ac:dyDescent="0.25">
      <c r="A691" s="88" t="s">
        <v>110</v>
      </c>
      <c r="B691" s="88" t="s">
        <v>360</v>
      </c>
      <c r="C691" s="335" t="s">
        <v>359</v>
      </c>
      <c r="D691" s="337"/>
      <c r="E691" s="338"/>
      <c r="F691" s="336" t="s">
        <v>280</v>
      </c>
      <c r="G691" s="338"/>
      <c r="H691" s="339">
        <v>2.2999999999999998</v>
      </c>
      <c r="I691" s="338"/>
      <c r="J691" s="339">
        <v>1.35</v>
      </c>
      <c r="K691" s="338"/>
      <c r="L691" s="86">
        <v>0.32602500000000001</v>
      </c>
      <c r="M691" s="334"/>
      <c r="N691" s="338"/>
      <c r="O691" s="88" t="s">
        <v>110</v>
      </c>
      <c r="P691" s="339">
        <v>756.56</v>
      </c>
      <c r="Q691" s="338"/>
      <c r="R691" s="339">
        <v>1</v>
      </c>
      <c r="S691" s="337"/>
      <c r="T691" s="338"/>
      <c r="U691" s="86">
        <v>246.66</v>
      </c>
    </row>
    <row r="692" spans="1:21" ht="36.6" customHeight="1" x14ac:dyDescent="0.25">
      <c r="A692" s="88" t="s">
        <v>110</v>
      </c>
      <c r="B692" s="88" t="s">
        <v>727</v>
      </c>
      <c r="C692" s="335" t="s">
        <v>726</v>
      </c>
      <c r="D692" s="337"/>
      <c r="E692" s="338"/>
      <c r="F692" s="336" t="s">
        <v>332</v>
      </c>
      <c r="G692" s="338"/>
      <c r="H692" s="339">
        <v>2.46</v>
      </c>
      <c r="I692" s="338"/>
      <c r="J692" s="339">
        <v>1.35</v>
      </c>
      <c r="K692" s="338"/>
      <c r="L692" s="86">
        <v>0.34870499999999999</v>
      </c>
      <c r="M692" s="334"/>
      <c r="N692" s="338"/>
      <c r="O692" s="88" t="s">
        <v>110</v>
      </c>
      <c r="P692" s="339">
        <v>1615.17</v>
      </c>
      <c r="Q692" s="338"/>
      <c r="R692" s="334"/>
      <c r="S692" s="337"/>
      <c r="T692" s="338"/>
      <c r="U692" s="86">
        <v>563.22</v>
      </c>
    </row>
    <row r="693" spans="1:21" ht="14.25" customHeight="1" x14ac:dyDescent="0.25">
      <c r="A693" s="88" t="s">
        <v>110</v>
      </c>
      <c r="B693" s="88" t="s">
        <v>725</v>
      </c>
      <c r="C693" s="335" t="s">
        <v>724</v>
      </c>
      <c r="D693" s="337"/>
      <c r="E693" s="338"/>
      <c r="F693" s="336" t="s">
        <v>280</v>
      </c>
      <c r="G693" s="338"/>
      <c r="H693" s="339">
        <v>2.46</v>
      </c>
      <c r="I693" s="338"/>
      <c r="J693" s="339">
        <v>1.35</v>
      </c>
      <c r="K693" s="338"/>
      <c r="L693" s="86">
        <v>0.34870499999999999</v>
      </c>
      <c r="M693" s="334"/>
      <c r="N693" s="338"/>
      <c r="O693" s="88" t="s">
        <v>110</v>
      </c>
      <c r="P693" s="339">
        <v>647.28</v>
      </c>
      <c r="Q693" s="338"/>
      <c r="R693" s="339">
        <v>1</v>
      </c>
      <c r="S693" s="337"/>
      <c r="T693" s="338"/>
      <c r="U693" s="86">
        <v>225.71</v>
      </c>
    </row>
    <row r="694" spans="1:21" ht="18.95" customHeight="1" x14ac:dyDescent="0.25">
      <c r="A694" s="88" t="s">
        <v>110</v>
      </c>
      <c r="B694" s="88" t="s">
        <v>723</v>
      </c>
      <c r="C694" s="335" t="s">
        <v>722</v>
      </c>
      <c r="D694" s="337"/>
      <c r="E694" s="338"/>
      <c r="F694" s="336" t="s">
        <v>332</v>
      </c>
      <c r="G694" s="338"/>
      <c r="H694" s="339">
        <v>12.21</v>
      </c>
      <c r="I694" s="338"/>
      <c r="J694" s="339">
        <v>1.35</v>
      </c>
      <c r="K694" s="338"/>
      <c r="L694" s="86">
        <v>1.7307680000000001</v>
      </c>
      <c r="M694" s="339">
        <v>2391.6</v>
      </c>
      <c r="N694" s="338"/>
      <c r="O694" s="88" t="s">
        <v>721</v>
      </c>
      <c r="P694" s="339">
        <v>3419.99</v>
      </c>
      <c r="Q694" s="338"/>
      <c r="R694" s="334"/>
      <c r="S694" s="337"/>
      <c r="T694" s="338"/>
      <c r="U694" s="86">
        <v>5919.21</v>
      </c>
    </row>
    <row r="695" spans="1:21" ht="14.25" customHeight="1" x14ac:dyDescent="0.25">
      <c r="A695" s="88" t="s">
        <v>110</v>
      </c>
      <c r="B695" s="88" t="s">
        <v>360</v>
      </c>
      <c r="C695" s="335" t="s">
        <v>359</v>
      </c>
      <c r="D695" s="337"/>
      <c r="E695" s="338"/>
      <c r="F695" s="336" t="s">
        <v>280</v>
      </c>
      <c r="G695" s="338"/>
      <c r="H695" s="339">
        <v>12.21</v>
      </c>
      <c r="I695" s="338"/>
      <c r="J695" s="339">
        <v>1.35</v>
      </c>
      <c r="K695" s="338"/>
      <c r="L695" s="86">
        <v>1.7307680000000001</v>
      </c>
      <c r="M695" s="334"/>
      <c r="N695" s="338"/>
      <c r="O695" s="88" t="s">
        <v>110</v>
      </c>
      <c r="P695" s="339">
        <v>756.56</v>
      </c>
      <c r="Q695" s="338"/>
      <c r="R695" s="339">
        <v>1</v>
      </c>
      <c r="S695" s="337"/>
      <c r="T695" s="338"/>
      <c r="U695" s="86">
        <v>1309.43</v>
      </c>
    </row>
    <row r="696" spans="1:21" ht="18.95" customHeight="1" x14ac:dyDescent="0.25">
      <c r="A696" s="88" t="s">
        <v>110</v>
      </c>
      <c r="B696" s="88" t="s">
        <v>720</v>
      </c>
      <c r="C696" s="335" t="s">
        <v>719</v>
      </c>
      <c r="D696" s="337"/>
      <c r="E696" s="338"/>
      <c r="F696" s="336" t="s">
        <v>332</v>
      </c>
      <c r="G696" s="338"/>
      <c r="H696" s="339">
        <v>1.04</v>
      </c>
      <c r="I696" s="338"/>
      <c r="J696" s="339">
        <v>1.35</v>
      </c>
      <c r="K696" s="338"/>
      <c r="L696" s="86">
        <v>0.14742</v>
      </c>
      <c r="M696" s="339">
        <v>1043.1400000000001</v>
      </c>
      <c r="N696" s="338"/>
      <c r="O696" s="88" t="s">
        <v>718</v>
      </c>
      <c r="P696" s="339">
        <v>1397.81</v>
      </c>
      <c r="Q696" s="338"/>
      <c r="R696" s="334"/>
      <c r="S696" s="337"/>
      <c r="T696" s="338"/>
      <c r="U696" s="86">
        <v>206.07</v>
      </c>
    </row>
    <row r="697" spans="1:21" ht="14.25" customHeight="1" x14ac:dyDescent="0.25">
      <c r="A697" s="88" t="s">
        <v>110</v>
      </c>
      <c r="B697" s="88" t="s">
        <v>336</v>
      </c>
      <c r="C697" s="335" t="s">
        <v>335</v>
      </c>
      <c r="D697" s="337"/>
      <c r="E697" s="338"/>
      <c r="F697" s="336" t="s">
        <v>280</v>
      </c>
      <c r="G697" s="338"/>
      <c r="H697" s="339">
        <v>1.04</v>
      </c>
      <c r="I697" s="338"/>
      <c r="J697" s="339">
        <v>1.35</v>
      </c>
      <c r="K697" s="338"/>
      <c r="L697" s="86">
        <v>0.14742</v>
      </c>
      <c r="M697" s="334"/>
      <c r="N697" s="338"/>
      <c r="O697" s="88" t="s">
        <v>110</v>
      </c>
      <c r="P697" s="339">
        <v>563.22</v>
      </c>
      <c r="Q697" s="338"/>
      <c r="R697" s="339">
        <v>1</v>
      </c>
      <c r="S697" s="337"/>
      <c r="T697" s="338"/>
      <c r="U697" s="86">
        <v>83.03</v>
      </c>
    </row>
    <row r="698" spans="1:21" ht="14.25" customHeight="1" x14ac:dyDescent="0.25">
      <c r="A698" s="88" t="s">
        <v>110</v>
      </c>
      <c r="B698" s="88" t="s">
        <v>108</v>
      </c>
      <c r="C698" s="335" t="s">
        <v>279</v>
      </c>
      <c r="D698" s="337"/>
      <c r="E698" s="338"/>
      <c r="F698" s="336" t="s">
        <v>110</v>
      </c>
      <c r="G698" s="338"/>
      <c r="H698" s="334"/>
      <c r="I698" s="338"/>
      <c r="J698" s="334"/>
      <c r="K698" s="338"/>
      <c r="L698" s="87"/>
      <c r="M698" s="334"/>
      <c r="N698" s="338"/>
      <c r="O698" s="88" t="s">
        <v>110</v>
      </c>
      <c r="P698" s="334"/>
      <c r="Q698" s="338"/>
      <c r="R698" s="334"/>
      <c r="S698" s="337"/>
      <c r="T698" s="338"/>
      <c r="U698" s="86">
        <v>21.52</v>
      </c>
    </row>
    <row r="699" spans="1:21" ht="14.25" customHeight="1" x14ac:dyDescent="0.25">
      <c r="A699" s="88" t="s">
        <v>110</v>
      </c>
      <c r="B699" s="88" t="s">
        <v>330</v>
      </c>
      <c r="C699" s="335" t="s">
        <v>329</v>
      </c>
      <c r="D699" s="337"/>
      <c r="E699" s="338"/>
      <c r="F699" s="336" t="s">
        <v>328</v>
      </c>
      <c r="G699" s="338"/>
      <c r="H699" s="339">
        <v>7</v>
      </c>
      <c r="I699" s="338"/>
      <c r="J699" s="339">
        <v>1</v>
      </c>
      <c r="K699" s="338"/>
      <c r="L699" s="86">
        <v>0.73499999999999999</v>
      </c>
      <c r="M699" s="339">
        <v>35.71</v>
      </c>
      <c r="N699" s="338"/>
      <c r="O699" s="88" t="s">
        <v>327</v>
      </c>
      <c r="P699" s="339">
        <v>29.28</v>
      </c>
      <c r="Q699" s="338"/>
      <c r="R699" s="334"/>
      <c r="S699" s="337"/>
      <c r="T699" s="338"/>
      <c r="U699" s="86">
        <v>21.52</v>
      </c>
    </row>
    <row r="700" spans="1:21" ht="14.25" customHeight="1" x14ac:dyDescent="0.25">
      <c r="A700" s="88" t="s">
        <v>110</v>
      </c>
      <c r="B700" s="88" t="s">
        <v>110</v>
      </c>
      <c r="C700" s="321" t="s">
        <v>268</v>
      </c>
      <c r="D700" s="337"/>
      <c r="E700" s="338"/>
      <c r="F700" s="336" t="s">
        <v>110</v>
      </c>
      <c r="G700" s="338"/>
      <c r="H700" s="334"/>
      <c r="I700" s="338"/>
      <c r="J700" s="334"/>
      <c r="K700" s="338"/>
      <c r="L700" s="87"/>
      <c r="M700" s="334"/>
      <c r="N700" s="338"/>
      <c r="O700" s="88" t="s">
        <v>110</v>
      </c>
      <c r="P700" s="334"/>
      <c r="Q700" s="338"/>
      <c r="R700" s="334"/>
      <c r="S700" s="337"/>
      <c r="T700" s="338"/>
      <c r="U700" s="84">
        <v>11600.7</v>
      </c>
    </row>
    <row r="701" spans="1:21" ht="14.25" customHeight="1" x14ac:dyDescent="0.25">
      <c r="A701" s="90" t="s">
        <v>110</v>
      </c>
      <c r="B701" s="90" t="s">
        <v>110</v>
      </c>
      <c r="C701" s="335" t="s">
        <v>267</v>
      </c>
      <c r="D701" s="337"/>
      <c r="E701" s="338"/>
      <c r="F701" s="336" t="s">
        <v>110</v>
      </c>
      <c r="G701" s="338"/>
      <c r="H701" s="334"/>
      <c r="I701" s="338"/>
      <c r="J701" s="335" t="s">
        <v>110</v>
      </c>
      <c r="K701" s="338"/>
      <c r="L701" s="88" t="s">
        <v>110</v>
      </c>
      <c r="M701" s="335" t="s">
        <v>110</v>
      </c>
      <c r="N701" s="338"/>
      <c r="O701" s="90" t="s">
        <v>110</v>
      </c>
      <c r="P701" s="334"/>
      <c r="Q701" s="338"/>
      <c r="R701" s="335" t="s">
        <v>110</v>
      </c>
      <c r="S701" s="337"/>
      <c r="T701" s="338"/>
      <c r="U701" s="86">
        <v>3584</v>
      </c>
    </row>
    <row r="702" spans="1:21" ht="28.35" customHeight="1" x14ac:dyDescent="0.25">
      <c r="A702" s="90" t="s">
        <v>110</v>
      </c>
      <c r="B702" s="88" t="s">
        <v>717</v>
      </c>
      <c r="C702" s="335" t="s">
        <v>716</v>
      </c>
      <c r="D702" s="337"/>
      <c r="E702" s="338"/>
      <c r="F702" s="336" t="s">
        <v>262</v>
      </c>
      <c r="G702" s="338"/>
      <c r="H702" s="339">
        <v>147</v>
      </c>
      <c r="I702" s="338"/>
      <c r="J702" s="339">
        <v>1</v>
      </c>
      <c r="K702" s="338"/>
      <c r="L702" s="86">
        <v>147</v>
      </c>
      <c r="M702" s="334"/>
      <c r="N702" s="338"/>
      <c r="O702" s="88" t="s">
        <v>110</v>
      </c>
      <c r="P702" s="334"/>
      <c r="Q702" s="338"/>
      <c r="R702" s="340" t="s">
        <v>110</v>
      </c>
      <c r="S702" s="337"/>
      <c r="T702" s="338"/>
      <c r="U702" s="86">
        <v>5268</v>
      </c>
    </row>
    <row r="703" spans="1:21" ht="28.35" customHeight="1" x14ac:dyDescent="0.25">
      <c r="A703" s="90" t="s">
        <v>110</v>
      </c>
      <c r="B703" s="88" t="s">
        <v>715</v>
      </c>
      <c r="C703" s="335" t="s">
        <v>714</v>
      </c>
      <c r="D703" s="337"/>
      <c r="E703" s="338"/>
      <c r="F703" s="336" t="s">
        <v>262</v>
      </c>
      <c r="G703" s="338"/>
      <c r="H703" s="339">
        <v>134</v>
      </c>
      <c r="I703" s="338"/>
      <c r="J703" s="339">
        <v>1</v>
      </c>
      <c r="K703" s="338"/>
      <c r="L703" s="86">
        <v>134</v>
      </c>
      <c r="M703" s="334"/>
      <c r="N703" s="338"/>
      <c r="O703" s="88" t="s">
        <v>110</v>
      </c>
      <c r="P703" s="334"/>
      <c r="Q703" s="338"/>
      <c r="R703" s="340" t="s">
        <v>110</v>
      </c>
      <c r="S703" s="337"/>
      <c r="T703" s="338"/>
      <c r="U703" s="86">
        <v>4802</v>
      </c>
    </row>
    <row r="704" spans="1:21" ht="14.25" customHeight="1" x14ac:dyDescent="0.25">
      <c r="A704" s="85" t="s">
        <v>110</v>
      </c>
      <c r="B704" s="85" t="s">
        <v>110</v>
      </c>
      <c r="C704" s="321" t="s">
        <v>223</v>
      </c>
      <c r="D704" s="337"/>
      <c r="E704" s="337"/>
      <c r="F704" s="337"/>
      <c r="G704" s="337"/>
      <c r="H704" s="337"/>
      <c r="I704" s="337"/>
      <c r="J704" s="337"/>
      <c r="K704" s="337"/>
      <c r="L704" s="338"/>
      <c r="M704" s="341" t="s">
        <v>110</v>
      </c>
      <c r="N704" s="337"/>
      <c r="O704" s="338"/>
      <c r="P704" s="342">
        <v>206390.48</v>
      </c>
      <c r="Q704" s="338"/>
      <c r="R704" s="325"/>
      <c r="S704" s="337"/>
      <c r="T704" s="338"/>
      <c r="U704" s="84">
        <v>21671</v>
      </c>
    </row>
    <row r="705" spans="1:21" ht="14.25" customHeight="1" x14ac:dyDescent="0.25"/>
    <row r="706" spans="1:21" ht="14.25" customHeight="1" x14ac:dyDescent="0.25">
      <c r="A706" s="83" t="s">
        <v>110</v>
      </c>
      <c r="B706" s="83" t="s">
        <v>110</v>
      </c>
      <c r="C706" s="343" t="s">
        <v>220</v>
      </c>
      <c r="D706" s="337"/>
      <c r="E706" s="337"/>
      <c r="F706" s="337"/>
      <c r="G706" s="337"/>
      <c r="H706" s="337"/>
      <c r="I706" s="337"/>
      <c r="J706" s="337"/>
      <c r="K706" s="337"/>
      <c r="L706" s="337"/>
      <c r="M706" s="337"/>
      <c r="N706" s="337"/>
      <c r="O706" s="338"/>
      <c r="P706" s="344" t="s">
        <v>110</v>
      </c>
      <c r="Q706" s="338"/>
      <c r="R706" s="344" t="s">
        <v>110</v>
      </c>
      <c r="S706" s="337"/>
      <c r="T706" s="338"/>
      <c r="U706" s="82" t="s">
        <v>110</v>
      </c>
    </row>
    <row r="707" spans="1:21" ht="14.25" customHeight="1" x14ac:dyDescent="0.25">
      <c r="A707" s="83" t="s">
        <v>110</v>
      </c>
      <c r="B707" s="83" t="s">
        <v>110</v>
      </c>
      <c r="C707" s="343" t="s">
        <v>222</v>
      </c>
      <c r="D707" s="337"/>
      <c r="E707" s="337"/>
      <c r="F707" s="337"/>
      <c r="G707" s="337"/>
      <c r="H707" s="337"/>
      <c r="I707" s="337"/>
      <c r="J707" s="337"/>
      <c r="K707" s="337"/>
      <c r="L707" s="337"/>
      <c r="M707" s="337"/>
      <c r="N707" s="337"/>
      <c r="O707" s="338"/>
      <c r="P707" s="344" t="s">
        <v>110</v>
      </c>
      <c r="Q707" s="338"/>
      <c r="R707" s="344" t="s">
        <v>110</v>
      </c>
      <c r="S707" s="337"/>
      <c r="T707" s="338"/>
      <c r="U707" s="82" t="s">
        <v>713</v>
      </c>
    </row>
    <row r="708" spans="1:21" ht="14.25" customHeight="1" x14ac:dyDescent="0.25">
      <c r="A708" s="83" t="s">
        <v>110</v>
      </c>
      <c r="B708" s="83" t="s">
        <v>110</v>
      </c>
      <c r="C708" s="343" t="s">
        <v>256</v>
      </c>
      <c r="D708" s="337"/>
      <c r="E708" s="337"/>
      <c r="F708" s="337"/>
      <c r="G708" s="337"/>
      <c r="H708" s="337"/>
      <c r="I708" s="337"/>
      <c r="J708" s="337"/>
      <c r="K708" s="337"/>
      <c r="L708" s="337"/>
      <c r="M708" s="337"/>
      <c r="N708" s="337"/>
      <c r="O708" s="338"/>
      <c r="P708" s="344" t="s">
        <v>110</v>
      </c>
      <c r="Q708" s="338"/>
      <c r="R708" s="344" t="s">
        <v>110</v>
      </c>
      <c r="S708" s="337"/>
      <c r="T708" s="338"/>
      <c r="U708" s="82" t="s">
        <v>712</v>
      </c>
    </row>
    <row r="709" spans="1:21" ht="14.25" customHeight="1" x14ac:dyDescent="0.25">
      <c r="A709" s="83" t="s">
        <v>110</v>
      </c>
      <c r="B709" s="83" t="s">
        <v>110</v>
      </c>
      <c r="C709" s="343" t="s">
        <v>254</v>
      </c>
      <c r="D709" s="337"/>
      <c r="E709" s="337"/>
      <c r="F709" s="337"/>
      <c r="G709" s="337"/>
      <c r="H709" s="337"/>
      <c r="I709" s="337"/>
      <c r="J709" s="337"/>
      <c r="K709" s="337"/>
      <c r="L709" s="337"/>
      <c r="M709" s="337"/>
      <c r="N709" s="337"/>
      <c r="O709" s="338"/>
      <c r="P709" s="344" t="s">
        <v>110</v>
      </c>
      <c r="Q709" s="338"/>
      <c r="R709" s="344" t="s">
        <v>110</v>
      </c>
      <c r="S709" s="337"/>
      <c r="T709" s="338"/>
      <c r="U709" s="82" t="s">
        <v>711</v>
      </c>
    </row>
    <row r="710" spans="1:21" ht="14.25" customHeight="1" x14ac:dyDescent="0.25">
      <c r="A710" s="83" t="s">
        <v>110</v>
      </c>
      <c r="B710" s="83" t="s">
        <v>110</v>
      </c>
      <c r="C710" s="343" t="s">
        <v>252</v>
      </c>
      <c r="D710" s="337"/>
      <c r="E710" s="337"/>
      <c r="F710" s="337"/>
      <c r="G710" s="337"/>
      <c r="H710" s="337"/>
      <c r="I710" s="337"/>
      <c r="J710" s="337"/>
      <c r="K710" s="337"/>
      <c r="L710" s="337"/>
      <c r="M710" s="337"/>
      <c r="N710" s="337"/>
      <c r="O710" s="338"/>
      <c r="P710" s="344" t="s">
        <v>110</v>
      </c>
      <c r="Q710" s="338"/>
      <c r="R710" s="344" t="s">
        <v>110</v>
      </c>
      <c r="S710" s="337"/>
      <c r="T710" s="338"/>
      <c r="U710" s="82" t="s">
        <v>710</v>
      </c>
    </row>
    <row r="711" spans="1:21" ht="14.25" customHeight="1" x14ac:dyDescent="0.25">
      <c r="A711" s="83" t="s">
        <v>110</v>
      </c>
      <c r="B711" s="83" t="s">
        <v>110</v>
      </c>
      <c r="C711" s="343" t="s">
        <v>250</v>
      </c>
      <c r="D711" s="337"/>
      <c r="E711" s="337"/>
      <c r="F711" s="337"/>
      <c r="G711" s="337"/>
      <c r="H711" s="337"/>
      <c r="I711" s="337"/>
      <c r="J711" s="337"/>
      <c r="K711" s="337"/>
      <c r="L711" s="337"/>
      <c r="M711" s="337"/>
      <c r="N711" s="337"/>
      <c r="O711" s="338"/>
      <c r="P711" s="344" t="s">
        <v>110</v>
      </c>
      <c r="Q711" s="338"/>
      <c r="R711" s="344" t="s">
        <v>110</v>
      </c>
      <c r="S711" s="337"/>
      <c r="T711" s="338"/>
      <c r="U711" s="82" t="s">
        <v>709</v>
      </c>
    </row>
    <row r="712" spans="1:21" ht="14.25" customHeight="1" x14ac:dyDescent="0.25">
      <c r="A712" s="83" t="s">
        <v>110</v>
      </c>
      <c r="B712" s="83" t="s">
        <v>110</v>
      </c>
      <c r="C712" s="343" t="s">
        <v>244</v>
      </c>
      <c r="D712" s="337"/>
      <c r="E712" s="337"/>
      <c r="F712" s="337"/>
      <c r="G712" s="337"/>
      <c r="H712" s="337"/>
      <c r="I712" s="337"/>
      <c r="J712" s="337"/>
      <c r="K712" s="337"/>
      <c r="L712" s="337"/>
      <c r="M712" s="337"/>
      <c r="N712" s="337"/>
      <c r="O712" s="338"/>
      <c r="P712" s="344" t="s">
        <v>110</v>
      </c>
      <c r="Q712" s="338"/>
      <c r="R712" s="344" t="s">
        <v>110</v>
      </c>
      <c r="S712" s="337"/>
      <c r="T712" s="338"/>
      <c r="U712" s="82" t="s">
        <v>708</v>
      </c>
    </row>
    <row r="713" spans="1:21" ht="14.25" customHeight="1" x14ac:dyDescent="0.25">
      <c r="A713" s="83" t="s">
        <v>110</v>
      </c>
      <c r="B713" s="83" t="s">
        <v>110</v>
      </c>
      <c r="C713" s="343" t="s">
        <v>242</v>
      </c>
      <c r="D713" s="314"/>
      <c r="E713" s="314"/>
      <c r="F713" s="314"/>
      <c r="G713" s="314"/>
      <c r="H713" s="314"/>
      <c r="I713" s="314"/>
      <c r="J713" s="314"/>
      <c r="K713" s="314"/>
      <c r="L713" s="314"/>
      <c r="M713" s="314"/>
      <c r="N713" s="314"/>
      <c r="O713" s="322"/>
      <c r="P713" s="344" t="s">
        <v>110</v>
      </c>
      <c r="Q713" s="322"/>
      <c r="R713" s="344" t="s">
        <v>110</v>
      </c>
      <c r="S713" s="314"/>
      <c r="T713" s="322"/>
      <c r="U713" s="82" t="s">
        <v>707</v>
      </c>
    </row>
    <row r="714" spans="1:21" ht="14.25" customHeight="1" x14ac:dyDescent="0.25">
      <c r="A714" s="83" t="s">
        <v>110</v>
      </c>
      <c r="B714" s="83" t="s">
        <v>110</v>
      </c>
      <c r="C714" s="343" t="s">
        <v>240</v>
      </c>
      <c r="D714" s="314"/>
      <c r="E714" s="314"/>
      <c r="F714" s="314"/>
      <c r="G714" s="314"/>
      <c r="H714" s="314"/>
      <c r="I714" s="314"/>
      <c r="J714" s="314"/>
      <c r="K714" s="314"/>
      <c r="L714" s="314"/>
      <c r="M714" s="314"/>
      <c r="N714" s="314"/>
      <c r="O714" s="322"/>
      <c r="P714" s="344" t="s">
        <v>110</v>
      </c>
      <c r="Q714" s="322"/>
      <c r="R714" s="344" t="s">
        <v>110</v>
      </c>
      <c r="S714" s="314"/>
      <c r="T714" s="322"/>
      <c r="U714" s="82" t="s">
        <v>706</v>
      </c>
    </row>
    <row r="715" spans="1:21" ht="14.25" customHeight="1" x14ac:dyDescent="0.25">
      <c r="A715" s="83" t="s">
        <v>110</v>
      </c>
      <c r="B715" s="83" t="s">
        <v>110</v>
      </c>
      <c r="C715" s="343" t="s">
        <v>220</v>
      </c>
      <c r="D715" s="314"/>
      <c r="E715" s="314"/>
      <c r="F715" s="314"/>
      <c r="G715" s="314"/>
      <c r="H715" s="314"/>
      <c r="I715" s="314"/>
      <c r="J715" s="314"/>
      <c r="K715" s="314"/>
      <c r="L715" s="314"/>
      <c r="M715" s="314"/>
      <c r="N715" s="314"/>
      <c r="O715" s="322"/>
      <c r="P715" s="344" t="s">
        <v>110</v>
      </c>
      <c r="Q715" s="322"/>
      <c r="R715" s="344" t="s">
        <v>110</v>
      </c>
      <c r="S715" s="314"/>
      <c r="T715" s="322"/>
      <c r="U715" s="82" t="s">
        <v>705</v>
      </c>
    </row>
    <row r="716" spans="1:21" ht="14.25" customHeight="1" x14ac:dyDescent="0.25">
      <c r="A716" s="83" t="s">
        <v>110</v>
      </c>
      <c r="B716" s="83" t="s">
        <v>110</v>
      </c>
      <c r="C716" s="343" t="s">
        <v>196</v>
      </c>
      <c r="D716" s="314"/>
      <c r="E716" s="314"/>
      <c r="F716" s="314"/>
      <c r="G716" s="314"/>
      <c r="H716" s="314"/>
      <c r="I716" s="314"/>
      <c r="J716" s="314"/>
      <c r="K716" s="314"/>
      <c r="L716" s="314"/>
      <c r="M716" s="314"/>
      <c r="N716" s="314"/>
      <c r="O716" s="322"/>
      <c r="P716" s="344" t="s">
        <v>110</v>
      </c>
      <c r="Q716" s="322"/>
      <c r="R716" s="344" t="s">
        <v>110</v>
      </c>
      <c r="S716" s="314"/>
      <c r="T716" s="322"/>
      <c r="U716" s="82" t="s">
        <v>110</v>
      </c>
    </row>
    <row r="717" spans="1:21" ht="14.25" customHeight="1" x14ac:dyDescent="0.25">
      <c r="A717" s="83" t="s">
        <v>110</v>
      </c>
      <c r="B717" s="83" t="s">
        <v>110</v>
      </c>
      <c r="C717" s="343" t="s">
        <v>236</v>
      </c>
      <c r="D717" s="314"/>
      <c r="E717" s="314"/>
      <c r="F717" s="314"/>
      <c r="G717" s="314"/>
      <c r="H717" s="314"/>
      <c r="I717" s="314"/>
      <c r="J717" s="314"/>
      <c r="K717" s="314"/>
      <c r="L717" s="314"/>
      <c r="M717" s="314"/>
      <c r="N717" s="314"/>
      <c r="O717" s="322"/>
      <c r="P717" s="344" t="s">
        <v>110</v>
      </c>
      <c r="Q717" s="322"/>
      <c r="R717" s="344" t="s">
        <v>110</v>
      </c>
      <c r="S717" s="314"/>
      <c r="T717" s="322"/>
      <c r="U717" s="82" t="s">
        <v>704</v>
      </c>
    </row>
    <row r="718" spans="1:21" ht="14.25" customHeight="1" x14ac:dyDescent="0.25">
      <c r="A718" s="83" t="s">
        <v>110</v>
      </c>
      <c r="B718" s="83" t="s">
        <v>110</v>
      </c>
      <c r="C718" s="343" t="s">
        <v>234</v>
      </c>
      <c r="D718" s="314"/>
      <c r="E718" s="314"/>
      <c r="F718" s="314"/>
      <c r="G718" s="314"/>
      <c r="H718" s="314"/>
      <c r="I718" s="314"/>
      <c r="J718" s="314"/>
      <c r="K718" s="314"/>
      <c r="L718" s="314"/>
      <c r="M718" s="314"/>
      <c r="N718" s="314"/>
      <c r="O718" s="322"/>
      <c r="P718" s="344" t="s">
        <v>110</v>
      </c>
      <c r="Q718" s="322"/>
      <c r="R718" s="344" t="s">
        <v>110</v>
      </c>
      <c r="S718" s="314"/>
      <c r="T718" s="322"/>
      <c r="U718" s="82" t="s">
        <v>703</v>
      </c>
    </row>
    <row r="719" spans="1:21" ht="18.2" customHeight="1" x14ac:dyDescent="0.25">
      <c r="A719" s="345" t="s">
        <v>702</v>
      </c>
      <c r="B719" s="314"/>
      <c r="C719" s="314"/>
      <c r="D719" s="314"/>
      <c r="E719" s="314"/>
      <c r="F719" s="314"/>
      <c r="G719" s="314"/>
      <c r="H719" s="314"/>
      <c r="I719" s="314"/>
      <c r="J719" s="314"/>
      <c r="K719" s="314"/>
      <c r="L719" s="314"/>
      <c r="M719" s="314"/>
      <c r="N719" s="314"/>
      <c r="O719" s="314"/>
      <c r="P719" s="314"/>
      <c r="Q719" s="314"/>
      <c r="R719" s="314"/>
      <c r="S719" s="314"/>
      <c r="T719" s="314"/>
      <c r="U719" s="314"/>
    </row>
    <row r="720" spans="1:21" ht="50.25" customHeight="1" x14ac:dyDescent="0.25">
      <c r="A720" s="89" t="s">
        <v>701</v>
      </c>
      <c r="B720" s="88" t="s">
        <v>1168</v>
      </c>
      <c r="C720" s="335" t="s">
        <v>700</v>
      </c>
      <c r="D720" s="314"/>
      <c r="E720" s="322"/>
      <c r="F720" s="336" t="s">
        <v>228</v>
      </c>
      <c r="G720" s="322"/>
      <c r="H720" s="339">
        <v>0.73043000000000002</v>
      </c>
      <c r="I720" s="322"/>
      <c r="J720" s="339">
        <v>1</v>
      </c>
      <c r="K720" s="322"/>
      <c r="L720" s="86">
        <v>0.73043000000000002</v>
      </c>
      <c r="M720" s="334"/>
      <c r="N720" s="322"/>
      <c r="O720" s="87"/>
      <c r="P720" s="339">
        <v>837</v>
      </c>
      <c r="Q720" s="322"/>
      <c r="R720" s="339">
        <v>1</v>
      </c>
      <c r="S720" s="337"/>
      <c r="T720" s="338"/>
      <c r="U720" s="86">
        <v>611</v>
      </c>
    </row>
    <row r="721" spans="1:21" ht="14.25" customHeight="1" x14ac:dyDescent="0.25">
      <c r="A721" s="85" t="s">
        <v>110</v>
      </c>
      <c r="B721" s="85" t="s">
        <v>110</v>
      </c>
      <c r="C721" s="321" t="s">
        <v>223</v>
      </c>
      <c r="D721" s="337"/>
      <c r="E721" s="337"/>
      <c r="F721" s="337"/>
      <c r="G721" s="337"/>
      <c r="H721" s="337"/>
      <c r="I721" s="337"/>
      <c r="J721" s="337"/>
      <c r="K721" s="337"/>
      <c r="L721" s="338"/>
      <c r="M721" s="341" t="s">
        <v>110</v>
      </c>
      <c r="N721" s="337"/>
      <c r="O721" s="338"/>
      <c r="P721" s="342">
        <v>836.49</v>
      </c>
      <c r="Q721" s="338"/>
      <c r="R721" s="325"/>
      <c r="S721" s="337"/>
      <c r="T721" s="338"/>
      <c r="U721" s="84">
        <v>611</v>
      </c>
    </row>
    <row r="722" spans="1:21" ht="50.25" customHeight="1" x14ac:dyDescent="0.25">
      <c r="A722" s="89" t="s">
        <v>699</v>
      </c>
      <c r="B722" s="88" t="s">
        <v>1168</v>
      </c>
      <c r="C722" s="335" t="s">
        <v>698</v>
      </c>
      <c r="D722" s="337"/>
      <c r="E722" s="338"/>
      <c r="F722" s="336" t="s">
        <v>228</v>
      </c>
      <c r="G722" s="338"/>
      <c r="H722" s="339">
        <v>0.47710000000000002</v>
      </c>
      <c r="I722" s="338"/>
      <c r="J722" s="339">
        <v>1</v>
      </c>
      <c r="K722" s="338"/>
      <c r="L722" s="86">
        <v>0.47710000000000002</v>
      </c>
      <c r="M722" s="334"/>
      <c r="N722" s="338"/>
      <c r="O722" s="87"/>
      <c r="P722" s="339">
        <v>837</v>
      </c>
      <c r="Q722" s="338"/>
      <c r="R722" s="339">
        <v>1</v>
      </c>
      <c r="S722" s="337"/>
      <c r="T722" s="338"/>
      <c r="U722" s="86">
        <v>399</v>
      </c>
    </row>
    <row r="723" spans="1:21" ht="14.25" customHeight="1" x14ac:dyDescent="0.25">
      <c r="A723" s="85" t="s">
        <v>110</v>
      </c>
      <c r="B723" s="85" t="s">
        <v>110</v>
      </c>
      <c r="C723" s="321" t="s">
        <v>223</v>
      </c>
      <c r="D723" s="337"/>
      <c r="E723" s="337"/>
      <c r="F723" s="337"/>
      <c r="G723" s="337"/>
      <c r="H723" s="337"/>
      <c r="I723" s="337"/>
      <c r="J723" s="337"/>
      <c r="K723" s="337"/>
      <c r="L723" s="338"/>
      <c r="M723" s="341" t="s">
        <v>110</v>
      </c>
      <c r="N723" s="337"/>
      <c r="O723" s="338"/>
      <c r="P723" s="342">
        <v>836.3</v>
      </c>
      <c r="Q723" s="338"/>
      <c r="R723" s="325"/>
      <c r="S723" s="337"/>
      <c r="T723" s="338"/>
      <c r="U723" s="84">
        <v>399</v>
      </c>
    </row>
    <row r="724" spans="1:21" ht="50.25" customHeight="1" x14ac:dyDescent="0.25">
      <c r="A724" s="89" t="s">
        <v>697</v>
      </c>
      <c r="B724" s="88" t="s">
        <v>1168</v>
      </c>
      <c r="C724" s="335" t="s">
        <v>696</v>
      </c>
      <c r="D724" s="337"/>
      <c r="E724" s="338"/>
      <c r="F724" s="336" t="s">
        <v>228</v>
      </c>
      <c r="G724" s="338"/>
      <c r="H724" s="339">
        <v>0.29466999999999999</v>
      </c>
      <c r="I724" s="338"/>
      <c r="J724" s="339">
        <v>1</v>
      </c>
      <c r="K724" s="338"/>
      <c r="L724" s="86">
        <v>0.29466999999999999</v>
      </c>
      <c r="M724" s="334"/>
      <c r="N724" s="338"/>
      <c r="O724" s="87"/>
      <c r="P724" s="339">
        <v>837</v>
      </c>
      <c r="Q724" s="338"/>
      <c r="R724" s="339">
        <v>1</v>
      </c>
      <c r="S724" s="337"/>
      <c r="T724" s="338"/>
      <c r="U724" s="86">
        <v>247</v>
      </c>
    </row>
    <row r="725" spans="1:21" ht="14.25" customHeight="1" x14ac:dyDescent="0.25">
      <c r="A725" s="85" t="s">
        <v>110</v>
      </c>
      <c r="B725" s="85" t="s">
        <v>110</v>
      </c>
      <c r="C725" s="321" t="s">
        <v>223</v>
      </c>
      <c r="D725" s="337"/>
      <c r="E725" s="337"/>
      <c r="F725" s="337"/>
      <c r="G725" s="337"/>
      <c r="H725" s="337"/>
      <c r="I725" s="337"/>
      <c r="J725" s="337"/>
      <c r="K725" s="337"/>
      <c r="L725" s="338"/>
      <c r="M725" s="341" t="s">
        <v>110</v>
      </c>
      <c r="N725" s="337"/>
      <c r="O725" s="338"/>
      <c r="P725" s="342">
        <v>838.23</v>
      </c>
      <c r="Q725" s="338"/>
      <c r="R725" s="325"/>
      <c r="S725" s="337"/>
      <c r="T725" s="338"/>
      <c r="U725" s="84">
        <v>247</v>
      </c>
    </row>
    <row r="726" spans="1:21" ht="60.75" customHeight="1" x14ac:dyDescent="0.25">
      <c r="A726" s="89" t="s">
        <v>695</v>
      </c>
      <c r="B726" s="88" t="s">
        <v>1168</v>
      </c>
      <c r="C726" s="335" t="s">
        <v>694</v>
      </c>
      <c r="D726" s="337"/>
      <c r="E726" s="338"/>
      <c r="F726" s="336" t="s">
        <v>228</v>
      </c>
      <c r="G726" s="338"/>
      <c r="H726" s="339">
        <v>5</v>
      </c>
      <c r="I726" s="338"/>
      <c r="J726" s="339">
        <v>1</v>
      </c>
      <c r="K726" s="338"/>
      <c r="L726" s="86">
        <v>5</v>
      </c>
      <c r="M726" s="334"/>
      <c r="N726" s="338"/>
      <c r="O726" s="87"/>
      <c r="P726" s="339">
        <v>837</v>
      </c>
      <c r="Q726" s="338"/>
      <c r="R726" s="339">
        <v>1</v>
      </c>
      <c r="S726" s="337"/>
      <c r="T726" s="338"/>
      <c r="U726" s="86">
        <v>4185</v>
      </c>
    </row>
    <row r="727" spans="1:21" ht="14.25" customHeight="1" x14ac:dyDescent="0.25">
      <c r="A727" s="85" t="s">
        <v>110</v>
      </c>
      <c r="B727" s="85" t="s">
        <v>110</v>
      </c>
      <c r="C727" s="321" t="s">
        <v>223</v>
      </c>
      <c r="D727" s="337"/>
      <c r="E727" s="337"/>
      <c r="F727" s="337"/>
      <c r="G727" s="337"/>
      <c r="H727" s="337"/>
      <c r="I727" s="337"/>
      <c r="J727" s="337"/>
      <c r="K727" s="337"/>
      <c r="L727" s="338"/>
      <c r="M727" s="341" t="s">
        <v>110</v>
      </c>
      <c r="N727" s="337"/>
      <c r="O727" s="338"/>
      <c r="P727" s="342">
        <v>837</v>
      </c>
      <c r="Q727" s="338"/>
      <c r="R727" s="325"/>
      <c r="S727" s="337"/>
      <c r="T727" s="338"/>
      <c r="U727" s="84">
        <v>4185</v>
      </c>
    </row>
    <row r="728" spans="1:21" ht="14.25" customHeight="1" x14ac:dyDescent="0.25"/>
    <row r="729" spans="1:21" ht="14.25" customHeight="1" x14ac:dyDescent="0.25">
      <c r="A729" s="83" t="s">
        <v>110</v>
      </c>
      <c r="B729" s="83" t="s">
        <v>110</v>
      </c>
      <c r="C729" s="343" t="s">
        <v>220</v>
      </c>
      <c r="D729" s="337"/>
      <c r="E729" s="337"/>
      <c r="F729" s="337"/>
      <c r="G729" s="337"/>
      <c r="H729" s="337"/>
      <c r="I729" s="337"/>
      <c r="J729" s="337"/>
      <c r="K729" s="337"/>
      <c r="L729" s="337"/>
      <c r="M729" s="337"/>
      <c r="N729" s="337"/>
      <c r="O729" s="338"/>
      <c r="P729" s="344" t="s">
        <v>110</v>
      </c>
      <c r="Q729" s="338"/>
      <c r="R729" s="344" t="s">
        <v>110</v>
      </c>
      <c r="S729" s="337"/>
      <c r="T729" s="338"/>
      <c r="U729" s="82" t="s">
        <v>110</v>
      </c>
    </row>
    <row r="730" spans="1:21" ht="14.25" customHeight="1" x14ac:dyDescent="0.25">
      <c r="A730" s="83" t="s">
        <v>110</v>
      </c>
      <c r="B730" s="83" t="s">
        <v>110</v>
      </c>
      <c r="C730" s="343" t="s">
        <v>222</v>
      </c>
      <c r="D730" s="337"/>
      <c r="E730" s="337"/>
      <c r="F730" s="337"/>
      <c r="G730" s="337"/>
      <c r="H730" s="337"/>
      <c r="I730" s="337"/>
      <c r="J730" s="337"/>
      <c r="K730" s="337"/>
      <c r="L730" s="337"/>
      <c r="M730" s="337"/>
      <c r="N730" s="337"/>
      <c r="O730" s="338"/>
      <c r="P730" s="344" t="s">
        <v>110</v>
      </c>
      <c r="Q730" s="338"/>
      <c r="R730" s="344" t="s">
        <v>110</v>
      </c>
      <c r="S730" s="337"/>
      <c r="T730" s="338"/>
      <c r="U730" s="82" t="s">
        <v>575</v>
      </c>
    </row>
    <row r="731" spans="1:21" ht="14.25" customHeight="1" x14ac:dyDescent="0.25">
      <c r="A731" s="83" t="s">
        <v>110</v>
      </c>
      <c r="B731" s="83" t="s">
        <v>110</v>
      </c>
      <c r="C731" s="343" t="s">
        <v>221</v>
      </c>
      <c r="D731" s="337"/>
      <c r="E731" s="337"/>
      <c r="F731" s="337"/>
      <c r="G731" s="337"/>
      <c r="H731" s="337"/>
      <c r="I731" s="337"/>
      <c r="J731" s="337"/>
      <c r="K731" s="337"/>
      <c r="L731" s="337"/>
      <c r="M731" s="337"/>
      <c r="N731" s="337"/>
      <c r="O731" s="338"/>
      <c r="P731" s="344" t="s">
        <v>110</v>
      </c>
      <c r="Q731" s="338"/>
      <c r="R731" s="344" t="s">
        <v>110</v>
      </c>
      <c r="S731" s="337"/>
      <c r="T731" s="338"/>
      <c r="U731" s="82" t="s">
        <v>575</v>
      </c>
    </row>
    <row r="732" spans="1:21" ht="14.25" customHeight="1" x14ac:dyDescent="0.25">
      <c r="A732" s="83" t="s">
        <v>110</v>
      </c>
      <c r="B732" s="83" t="s">
        <v>110</v>
      </c>
      <c r="C732" s="343" t="s">
        <v>220</v>
      </c>
      <c r="D732" s="337"/>
      <c r="E732" s="337"/>
      <c r="F732" s="337"/>
      <c r="G732" s="337"/>
      <c r="H732" s="337"/>
      <c r="I732" s="337"/>
      <c r="J732" s="337"/>
      <c r="K732" s="337"/>
      <c r="L732" s="337"/>
      <c r="M732" s="337"/>
      <c r="N732" s="337"/>
      <c r="O732" s="338"/>
      <c r="P732" s="344" t="s">
        <v>110</v>
      </c>
      <c r="Q732" s="338"/>
      <c r="R732" s="344" t="s">
        <v>110</v>
      </c>
      <c r="S732" s="337"/>
      <c r="T732" s="338"/>
      <c r="U732" s="82" t="s">
        <v>575</v>
      </c>
    </row>
    <row r="733" spans="1:21" ht="18.2" customHeight="1" x14ac:dyDescent="0.25">
      <c r="A733" s="345" t="s">
        <v>693</v>
      </c>
      <c r="B733" s="314"/>
      <c r="C733" s="314"/>
      <c r="D733" s="314"/>
      <c r="E733" s="314"/>
      <c r="F733" s="314"/>
      <c r="G733" s="314"/>
      <c r="H733" s="314"/>
      <c r="I733" s="314"/>
      <c r="J733" s="314"/>
      <c r="K733" s="314"/>
      <c r="L733" s="314"/>
      <c r="M733" s="314"/>
      <c r="N733" s="314"/>
      <c r="O733" s="314"/>
      <c r="P733" s="314"/>
      <c r="Q733" s="314"/>
      <c r="R733" s="314"/>
      <c r="S733" s="314"/>
      <c r="T733" s="314"/>
      <c r="U733" s="314"/>
    </row>
    <row r="734" spans="1:21" ht="50.25" customHeight="1" x14ac:dyDescent="0.25">
      <c r="A734" s="93" t="s">
        <v>692</v>
      </c>
      <c r="B734" s="92" t="s">
        <v>691</v>
      </c>
      <c r="C734" s="321" t="s">
        <v>690</v>
      </c>
      <c r="D734" s="314"/>
      <c r="E734" s="322"/>
      <c r="F734" s="323" t="s">
        <v>290</v>
      </c>
      <c r="G734" s="322"/>
      <c r="H734" s="324">
        <v>1</v>
      </c>
      <c r="I734" s="322"/>
      <c r="J734" s="324">
        <v>1</v>
      </c>
      <c r="K734" s="322"/>
      <c r="L734" s="84">
        <v>1</v>
      </c>
      <c r="M734" s="325"/>
      <c r="N734" s="322"/>
      <c r="O734" s="91"/>
      <c r="P734" s="325"/>
      <c r="Q734" s="322"/>
      <c r="R734" s="325"/>
      <c r="S734" s="314"/>
      <c r="T734" s="322"/>
      <c r="U734" s="87"/>
    </row>
    <row r="735" spans="1:21" ht="14.25" customHeight="1" x14ac:dyDescent="0.25">
      <c r="A735" s="88" t="s">
        <v>110</v>
      </c>
      <c r="B735" s="88" t="s">
        <v>157</v>
      </c>
      <c r="C735" s="335" t="s">
        <v>285</v>
      </c>
      <c r="D735" s="314"/>
      <c r="E735" s="322"/>
      <c r="F735" s="336" t="s">
        <v>280</v>
      </c>
      <c r="G735" s="322"/>
      <c r="H735" s="334"/>
      <c r="I735" s="322"/>
      <c r="J735" s="334"/>
      <c r="K735" s="322"/>
      <c r="L735" s="86">
        <v>10.8</v>
      </c>
      <c r="M735" s="334"/>
      <c r="N735" s="322"/>
      <c r="O735" s="88" t="s">
        <v>110</v>
      </c>
      <c r="P735" s="334"/>
      <c r="Q735" s="322"/>
      <c r="R735" s="334"/>
      <c r="S735" s="314"/>
      <c r="T735" s="322"/>
      <c r="U735" s="86">
        <v>8179.94</v>
      </c>
    </row>
    <row r="736" spans="1:21" ht="14.25" customHeight="1" x14ac:dyDescent="0.25">
      <c r="A736" s="88" t="s">
        <v>110</v>
      </c>
      <c r="B736" s="88" t="s">
        <v>649</v>
      </c>
      <c r="C736" s="335" t="s">
        <v>648</v>
      </c>
      <c r="D736" s="314"/>
      <c r="E736" s="322"/>
      <c r="F736" s="336" t="s">
        <v>280</v>
      </c>
      <c r="G736" s="322"/>
      <c r="H736" s="339">
        <v>4.32</v>
      </c>
      <c r="I736" s="322"/>
      <c r="J736" s="339">
        <v>1</v>
      </c>
      <c r="K736" s="322"/>
      <c r="L736" s="86">
        <v>4.32</v>
      </c>
      <c r="M736" s="334"/>
      <c r="N736" s="322"/>
      <c r="O736" s="88" t="s">
        <v>110</v>
      </c>
      <c r="P736" s="339">
        <v>538</v>
      </c>
      <c r="Q736" s="322"/>
      <c r="R736" s="339">
        <v>1</v>
      </c>
      <c r="S736" s="314"/>
      <c r="T736" s="322"/>
      <c r="U736" s="86">
        <v>2324.16</v>
      </c>
    </row>
    <row r="737" spans="1:21" ht="14.25" customHeight="1" x14ac:dyDescent="0.25">
      <c r="A737" s="88" t="s">
        <v>110</v>
      </c>
      <c r="B737" s="88" t="s">
        <v>689</v>
      </c>
      <c r="C737" s="335" t="s">
        <v>688</v>
      </c>
      <c r="D737" s="314"/>
      <c r="E737" s="322"/>
      <c r="F737" s="336" t="s">
        <v>280</v>
      </c>
      <c r="G737" s="322"/>
      <c r="H737" s="339">
        <v>6.48</v>
      </c>
      <c r="I737" s="322"/>
      <c r="J737" s="339">
        <v>1</v>
      </c>
      <c r="K737" s="338"/>
      <c r="L737" s="86">
        <v>6.48</v>
      </c>
      <c r="M737" s="334"/>
      <c r="N737" s="338"/>
      <c r="O737" s="88" t="s">
        <v>110</v>
      </c>
      <c r="P737" s="339">
        <v>903.67</v>
      </c>
      <c r="Q737" s="338"/>
      <c r="R737" s="339">
        <v>1</v>
      </c>
      <c r="S737" s="337"/>
      <c r="T737" s="338"/>
      <c r="U737" s="86">
        <v>5855.78</v>
      </c>
    </row>
    <row r="738" spans="1:21" ht="14.25" customHeight="1" x14ac:dyDescent="0.25">
      <c r="A738" s="88" t="s">
        <v>110</v>
      </c>
      <c r="B738" s="88" t="s">
        <v>138</v>
      </c>
      <c r="C738" s="335" t="s">
        <v>282</v>
      </c>
      <c r="D738" s="337"/>
      <c r="E738" s="338"/>
      <c r="F738" s="336" t="s">
        <v>110</v>
      </c>
      <c r="G738" s="338"/>
      <c r="H738" s="334"/>
      <c r="I738" s="338"/>
      <c r="J738" s="334"/>
      <c r="K738" s="338"/>
      <c r="L738" s="87"/>
      <c r="M738" s="334"/>
      <c r="N738" s="338"/>
      <c r="O738" s="88" t="s">
        <v>110</v>
      </c>
      <c r="P738" s="334"/>
      <c r="Q738" s="338"/>
      <c r="R738" s="334"/>
      <c r="S738" s="337"/>
      <c r="T738" s="338"/>
      <c r="U738" s="86">
        <v>0</v>
      </c>
    </row>
    <row r="739" spans="1:21" ht="14.25" customHeight="1" x14ac:dyDescent="0.25">
      <c r="A739" s="88" t="s">
        <v>110</v>
      </c>
      <c r="B739" s="88" t="s">
        <v>134</v>
      </c>
      <c r="C739" s="335" t="s">
        <v>281</v>
      </c>
      <c r="D739" s="337"/>
      <c r="E739" s="338"/>
      <c r="F739" s="336" t="s">
        <v>280</v>
      </c>
      <c r="G739" s="338"/>
      <c r="H739" s="334"/>
      <c r="I739" s="338"/>
      <c r="J739" s="334"/>
      <c r="K739" s="338"/>
      <c r="L739" s="87"/>
      <c r="M739" s="334"/>
      <c r="N739" s="338"/>
      <c r="O739" s="88" t="s">
        <v>110</v>
      </c>
      <c r="P739" s="334"/>
      <c r="Q739" s="338"/>
      <c r="R739" s="334"/>
      <c r="S739" s="337"/>
      <c r="T739" s="338"/>
      <c r="U739" s="86">
        <v>0</v>
      </c>
    </row>
    <row r="740" spans="1:21" ht="14.25" customHeight="1" x14ac:dyDescent="0.25">
      <c r="A740" s="88" t="s">
        <v>110</v>
      </c>
      <c r="B740" s="88" t="s">
        <v>108</v>
      </c>
      <c r="C740" s="335" t="s">
        <v>279</v>
      </c>
      <c r="D740" s="337"/>
      <c r="E740" s="338"/>
      <c r="F740" s="336" t="s">
        <v>110</v>
      </c>
      <c r="G740" s="338"/>
      <c r="H740" s="334"/>
      <c r="I740" s="338"/>
      <c r="J740" s="334"/>
      <c r="K740" s="338"/>
      <c r="L740" s="87"/>
      <c r="M740" s="334"/>
      <c r="N740" s="338"/>
      <c r="O740" s="88" t="s">
        <v>110</v>
      </c>
      <c r="P740" s="334"/>
      <c r="Q740" s="338"/>
      <c r="R740" s="334"/>
      <c r="S740" s="337"/>
      <c r="T740" s="338"/>
      <c r="U740" s="86">
        <v>0</v>
      </c>
    </row>
    <row r="741" spans="1:21" ht="14.25" customHeight="1" x14ac:dyDescent="0.25">
      <c r="A741" s="88" t="s">
        <v>110</v>
      </c>
      <c r="B741" s="88" t="s">
        <v>110</v>
      </c>
      <c r="C741" s="321" t="s">
        <v>268</v>
      </c>
      <c r="D741" s="337"/>
      <c r="E741" s="338"/>
      <c r="F741" s="336" t="s">
        <v>110</v>
      </c>
      <c r="G741" s="338"/>
      <c r="H741" s="334"/>
      <c r="I741" s="338"/>
      <c r="J741" s="334"/>
      <c r="K741" s="338"/>
      <c r="L741" s="87"/>
      <c r="M741" s="334"/>
      <c r="N741" s="338"/>
      <c r="O741" s="88" t="s">
        <v>110</v>
      </c>
      <c r="P741" s="334"/>
      <c r="Q741" s="338"/>
      <c r="R741" s="334"/>
      <c r="S741" s="337"/>
      <c r="T741" s="338"/>
      <c r="U741" s="84">
        <v>8179.94</v>
      </c>
    </row>
    <row r="742" spans="1:21" ht="14.25" customHeight="1" x14ac:dyDescent="0.25">
      <c r="A742" s="90" t="s">
        <v>110</v>
      </c>
      <c r="B742" s="90" t="s">
        <v>110</v>
      </c>
      <c r="C742" s="335" t="s">
        <v>267</v>
      </c>
      <c r="D742" s="337"/>
      <c r="E742" s="338"/>
      <c r="F742" s="336" t="s">
        <v>110</v>
      </c>
      <c r="G742" s="338"/>
      <c r="H742" s="334"/>
      <c r="I742" s="338"/>
      <c r="J742" s="335" t="s">
        <v>110</v>
      </c>
      <c r="K742" s="338"/>
      <c r="L742" s="88" t="s">
        <v>110</v>
      </c>
      <c r="M742" s="335" t="s">
        <v>110</v>
      </c>
      <c r="N742" s="338"/>
      <c r="O742" s="90" t="s">
        <v>110</v>
      </c>
      <c r="P742" s="334"/>
      <c r="Q742" s="338"/>
      <c r="R742" s="335" t="s">
        <v>110</v>
      </c>
      <c r="S742" s="337"/>
      <c r="T742" s="338"/>
      <c r="U742" s="86">
        <v>8180</v>
      </c>
    </row>
    <row r="743" spans="1:21" ht="28.35" customHeight="1" x14ac:dyDescent="0.25">
      <c r="A743" s="90" t="s">
        <v>110</v>
      </c>
      <c r="B743" s="88" t="s">
        <v>645</v>
      </c>
      <c r="C743" s="335" t="s">
        <v>644</v>
      </c>
      <c r="D743" s="337"/>
      <c r="E743" s="338"/>
      <c r="F743" s="336" t="s">
        <v>262</v>
      </c>
      <c r="G743" s="338"/>
      <c r="H743" s="339">
        <v>74</v>
      </c>
      <c r="I743" s="338"/>
      <c r="J743" s="339">
        <v>1</v>
      </c>
      <c r="K743" s="338"/>
      <c r="L743" s="86">
        <v>74</v>
      </c>
      <c r="M743" s="334"/>
      <c r="N743" s="338"/>
      <c r="O743" s="88" t="s">
        <v>110</v>
      </c>
      <c r="P743" s="334"/>
      <c r="Q743" s="338"/>
      <c r="R743" s="340" t="s">
        <v>110</v>
      </c>
      <c r="S743" s="337"/>
      <c r="T743" s="338"/>
      <c r="U743" s="86">
        <v>6053</v>
      </c>
    </row>
    <row r="744" spans="1:21" ht="28.35" customHeight="1" x14ac:dyDescent="0.25">
      <c r="A744" s="90" t="s">
        <v>110</v>
      </c>
      <c r="B744" s="88" t="s">
        <v>643</v>
      </c>
      <c r="C744" s="335" t="s">
        <v>642</v>
      </c>
      <c r="D744" s="337"/>
      <c r="E744" s="338"/>
      <c r="F744" s="336" t="s">
        <v>262</v>
      </c>
      <c r="G744" s="338"/>
      <c r="H744" s="339">
        <v>36</v>
      </c>
      <c r="I744" s="338"/>
      <c r="J744" s="339">
        <v>1</v>
      </c>
      <c r="K744" s="338"/>
      <c r="L744" s="86">
        <v>36</v>
      </c>
      <c r="M744" s="334"/>
      <c r="N744" s="338"/>
      <c r="O744" s="88" t="s">
        <v>110</v>
      </c>
      <c r="P744" s="334"/>
      <c r="Q744" s="338"/>
      <c r="R744" s="340" t="s">
        <v>110</v>
      </c>
      <c r="S744" s="337"/>
      <c r="T744" s="338"/>
      <c r="U744" s="86">
        <v>2945</v>
      </c>
    </row>
    <row r="745" spans="1:21" ht="14.25" customHeight="1" x14ac:dyDescent="0.25">
      <c r="A745" s="85" t="s">
        <v>110</v>
      </c>
      <c r="B745" s="85" t="s">
        <v>110</v>
      </c>
      <c r="C745" s="321" t="s">
        <v>223</v>
      </c>
      <c r="D745" s="337"/>
      <c r="E745" s="337"/>
      <c r="F745" s="337"/>
      <c r="G745" s="337"/>
      <c r="H745" s="337"/>
      <c r="I745" s="337"/>
      <c r="J745" s="337"/>
      <c r="K745" s="337"/>
      <c r="L745" s="338"/>
      <c r="M745" s="341" t="s">
        <v>110</v>
      </c>
      <c r="N745" s="337"/>
      <c r="O745" s="338"/>
      <c r="P745" s="342">
        <v>17178</v>
      </c>
      <c r="Q745" s="338"/>
      <c r="R745" s="325"/>
      <c r="S745" s="337"/>
      <c r="T745" s="338"/>
      <c r="U745" s="84">
        <v>17178</v>
      </c>
    </row>
    <row r="746" spans="1:21" ht="28.35" customHeight="1" x14ac:dyDescent="0.25">
      <c r="A746" s="93" t="s">
        <v>687</v>
      </c>
      <c r="B746" s="92" t="s">
        <v>686</v>
      </c>
      <c r="C746" s="321" t="s">
        <v>685</v>
      </c>
      <c r="D746" s="337"/>
      <c r="E746" s="338"/>
      <c r="F746" s="323" t="s">
        <v>650</v>
      </c>
      <c r="G746" s="338"/>
      <c r="H746" s="324">
        <v>2</v>
      </c>
      <c r="I746" s="338"/>
      <c r="J746" s="324">
        <v>1</v>
      </c>
      <c r="K746" s="338"/>
      <c r="L746" s="84">
        <v>2</v>
      </c>
      <c r="M746" s="325"/>
      <c r="N746" s="338"/>
      <c r="O746" s="91"/>
      <c r="P746" s="325"/>
      <c r="Q746" s="338"/>
      <c r="R746" s="325"/>
      <c r="S746" s="337"/>
      <c r="T746" s="338"/>
      <c r="U746" s="87"/>
    </row>
    <row r="747" spans="1:21" ht="14.25" customHeight="1" x14ac:dyDescent="0.25">
      <c r="A747" s="88" t="s">
        <v>110</v>
      </c>
      <c r="B747" s="88" t="s">
        <v>157</v>
      </c>
      <c r="C747" s="335" t="s">
        <v>285</v>
      </c>
      <c r="D747" s="337"/>
      <c r="E747" s="338"/>
      <c r="F747" s="336" t="s">
        <v>280</v>
      </c>
      <c r="G747" s="338"/>
      <c r="H747" s="334"/>
      <c r="I747" s="338"/>
      <c r="J747" s="334"/>
      <c r="K747" s="338"/>
      <c r="L747" s="86">
        <v>4.8600000000000003</v>
      </c>
      <c r="M747" s="334"/>
      <c r="N747" s="338"/>
      <c r="O747" s="88" t="s">
        <v>110</v>
      </c>
      <c r="P747" s="334"/>
      <c r="Q747" s="338"/>
      <c r="R747" s="334"/>
      <c r="S747" s="337"/>
      <c r="T747" s="338"/>
      <c r="U747" s="86">
        <v>3661.25</v>
      </c>
    </row>
    <row r="748" spans="1:21" ht="14.25" customHeight="1" x14ac:dyDescent="0.25">
      <c r="A748" s="88" t="s">
        <v>110</v>
      </c>
      <c r="B748" s="88" t="s">
        <v>684</v>
      </c>
      <c r="C748" s="335" t="s">
        <v>683</v>
      </c>
      <c r="D748" s="337"/>
      <c r="E748" s="338"/>
      <c r="F748" s="336" t="s">
        <v>280</v>
      </c>
      <c r="G748" s="338"/>
      <c r="H748" s="339">
        <v>0.97</v>
      </c>
      <c r="I748" s="338"/>
      <c r="J748" s="339">
        <v>1</v>
      </c>
      <c r="K748" s="338"/>
      <c r="L748" s="86">
        <v>1.94</v>
      </c>
      <c r="M748" s="334"/>
      <c r="N748" s="338"/>
      <c r="O748" s="88" t="s">
        <v>110</v>
      </c>
      <c r="P748" s="339">
        <v>647.28</v>
      </c>
      <c r="Q748" s="338"/>
      <c r="R748" s="339">
        <v>1</v>
      </c>
      <c r="S748" s="337"/>
      <c r="T748" s="338"/>
      <c r="U748" s="86">
        <v>1255.72</v>
      </c>
    </row>
    <row r="749" spans="1:21" ht="14.25" customHeight="1" x14ac:dyDescent="0.25">
      <c r="A749" s="88" t="s">
        <v>110</v>
      </c>
      <c r="B749" s="88" t="s">
        <v>647</v>
      </c>
      <c r="C749" s="335" t="s">
        <v>646</v>
      </c>
      <c r="D749" s="337"/>
      <c r="E749" s="338"/>
      <c r="F749" s="336" t="s">
        <v>280</v>
      </c>
      <c r="G749" s="338"/>
      <c r="H749" s="339">
        <v>1.46</v>
      </c>
      <c r="I749" s="338"/>
      <c r="J749" s="339">
        <v>1</v>
      </c>
      <c r="K749" s="338"/>
      <c r="L749" s="86">
        <v>2.92</v>
      </c>
      <c r="M749" s="334"/>
      <c r="N749" s="338"/>
      <c r="O749" s="88" t="s">
        <v>110</v>
      </c>
      <c r="P749" s="339">
        <v>823.81</v>
      </c>
      <c r="Q749" s="338"/>
      <c r="R749" s="339">
        <v>1</v>
      </c>
      <c r="S749" s="337"/>
      <c r="T749" s="338"/>
      <c r="U749" s="86">
        <v>2405.5300000000002</v>
      </c>
    </row>
    <row r="750" spans="1:21" ht="14.25" customHeight="1" x14ac:dyDescent="0.25">
      <c r="A750" s="88" t="s">
        <v>110</v>
      </c>
      <c r="B750" s="88" t="s">
        <v>138</v>
      </c>
      <c r="C750" s="335" t="s">
        <v>282</v>
      </c>
      <c r="D750" s="337"/>
      <c r="E750" s="338"/>
      <c r="F750" s="336" t="s">
        <v>110</v>
      </c>
      <c r="G750" s="338"/>
      <c r="H750" s="334"/>
      <c r="I750" s="338"/>
      <c r="J750" s="334"/>
      <c r="K750" s="338"/>
      <c r="L750" s="87"/>
      <c r="M750" s="334"/>
      <c r="N750" s="338"/>
      <c r="O750" s="88" t="s">
        <v>110</v>
      </c>
      <c r="P750" s="334"/>
      <c r="Q750" s="338"/>
      <c r="R750" s="334"/>
      <c r="S750" s="337"/>
      <c r="T750" s="338"/>
      <c r="U750" s="86">
        <v>0</v>
      </c>
    </row>
    <row r="751" spans="1:21" ht="14.25" customHeight="1" x14ac:dyDescent="0.25">
      <c r="A751" s="88" t="s">
        <v>110</v>
      </c>
      <c r="B751" s="88" t="s">
        <v>134</v>
      </c>
      <c r="C751" s="335" t="s">
        <v>281</v>
      </c>
      <c r="D751" s="337"/>
      <c r="E751" s="338"/>
      <c r="F751" s="336" t="s">
        <v>280</v>
      </c>
      <c r="G751" s="338"/>
      <c r="H751" s="334"/>
      <c r="I751" s="338"/>
      <c r="J751" s="334"/>
      <c r="K751" s="338"/>
      <c r="L751" s="87"/>
      <c r="M751" s="334"/>
      <c r="N751" s="338"/>
      <c r="O751" s="88" t="s">
        <v>110</v>
      </c>
      <c r="P751" s="334"/>
      <c r="Q751" s="338"/>
      <c r="R751" s="334"/>
      <c r="S751" s="337"/>
      <c r="T751" s="338"/>
      <c r="U751" s="86">
        <v>0</v>
      </c>
    </row>
    <row r="752" spans="1:21" ht="14.25" customHeight="1" x14ac:dyDescent="0.25">
      <c r="A752" s="88" t="s">
        <v>110</v>
      </c>
      <c r="B752" s="88" t="s">
        <v>108</v>
      </c>
      <c r="C752" s="335" t="s">
        <v>279</v>
      </c>
      <c r="D752" s="337"/>
      <c r="E752" s="338"/>
      <c r="F752" s="336" t="s">
        <v>110</v>
      </c>
      <c r="G752" s="338"/>
      <c r="H752" s="334"/>
      <c r="I752" s="338"/>
      <c r="J752" s="334"/>
      <c r="K752" s="338"/>
      <c r="L752" s="87"/>
      <c r="M752" s="334"/>
      <c r="N752" s="338"/>
      <c r="O752" s="88" t="s">
        <v>110</v>
      </c>
      <c r="P752" s="334"/>
      <c r="Q752" s="338"/>
      <c r="R752" s="334"/>
      <c r="S752" s="337"/>
      <c r="T752" s="338"/>
      <c r="U752" s="86">
        <v>0</v>
      </c>
    </row>
    <row r="753" spans="1:21" ht="14.25" customHeight="1" x14ac:dyDescent="0.25">
      <c r="A753" s="88" t="s">
        <v>110</v>
      </c>
      <c r="B753" s="88" t="s">
        <v>110</v>
      </c>
      <c r="C753" s="321" t="s">
        <v>268</v>
      </c>
      <c r="D753" s="337"/>
      <c r="E753" s="338"/>
      <c r="F753" s="336" t="s">
        <v>110</v>
      </c>
      <c r="G753" s="338"/>
      <c r="H753" s="334"/>
      <c r="I753" s="338"/>
      <c r="J753" s="334"/>
      <c r="K753" s="338"/>
      <c r="L753" s="87"/>
      <c r="M753" s="334"/>
      <c r="N753" s="338"/>
      <c r="O753" s="88" t="s">
        <v>110</v>
      </c>
      <c r="P753" s="334"/>
      <c r="Q753" s="338"/>
      <c r="R753" s="334"/>
      <c r="S753" s="337"/>
      <c r="T753" s="338"/>
      <c r="U753" s="84">
        <v>3661.25</v>
      </c>
    </row>
    <row r="754" spans="1:21" ht="14.25" customHeight="1" x14ac:dyDescent="0.25">
      <c r="A754" s="90" t="s">
        <v>110</v>
      </c>
      <c r="B754" s="90" t="s">
        <v>110</v>
      </c>
      <c r="C754" s="335" t="s">
        <v>267</v>
      </c>
      <c r="D754" s="337"/>
      <c r="E754" s="338"/>
      <c r="F754" s="336" t="s">
        <v>110</v>
      </c>
      <c r="G754" s="338"/>
      <c r="H754" s="334"/>
      <c r="I754" s="338"/>
      <c r="J754" s="335" t="s">
        <v>110</v>
      </c>
      <c r="K754" s="338"/>
      <c r="L754" s="88" t="s">
        <v>110</v>
      </c>
      <c r="M754" s="335" t="s">
        <v>110</v>
      </c>
      <c r="N754" s="338"/>
      <c r="O754" s="90" t="s">
        <v>110</v>
      </c>
      <c r="P754" s="334"/>
      <c r="Q754" s="338"/>
      <c r="R754" s="335" t="s">
        <v>110</v>
      </c>
      <c r="S754" s="337"/>
      <c r="T754" s="338"/>
      <c r="U754" s="86">
        <v>3661</v>
      </c>
    </row>
    <row r="755" spans="1:21" ht="28.35" customHeight="1" x14ac:dyDescent="0.25">
      <c r="A755" s="90" t="s">
        <v>110</v>
      </c>
      <c r="B755" s="88" t="s">
        <v>645</v>
      </c>
      <c r="C755" s="335" t="s">
        <v>644</v>
      </c>
      <c r="D755" s="337"/>
      <c r="E755" s="338"/>
      <c r="F755" s="336" t="s">
        <v>262</v>
      </c>
      <c r="G755" s="338"/>
      <c r="H755" s="339">
        <v>74</v>
      </c>
      <c r="I755" s="338"/>
      <c r="J755" s="339">
        <v>1</v>
      </c>
      <c r="K755" s="338"/>
      <c r="L755" s="86">
        <v>74</v>
      </c>
      <c r="M755" s="334"/>
      <c r="N755" s="338"/>
      <c r="O755" s="88" t="s">
        <v>110</v>
      </c>
      <c r="P755" s="334"/>
      <c r="Q755" s="338"/>
      <c r="R755" s="340" t="s">
        <v>110</v>
      </c>
      <c r="S755" s="337"/>
      <c r="T755" s="338"/>
      <c r="U755" s="86">
        <v>2709</v>
      </c>
    </row>
    <row r="756" spans="1:21" ht="28.35" customHeight="1" x14ac:dyDescent="0.25">
      <c r="A756" s="90" t="s">
        <v>110</v>
      </c>
      <c r="B756" s="88" t="s">
        <v>643</v>
      </c>
      <c r="C756" s="335" t="s">
        <v>642</v>
      </c>
      <c r="D756" s="337"/>
      <c r="E756" s="338"/>
      <c r="F756" s="336" t="s">
        <v>262</v>
      </c>
      <c r="G756" s="338"/>
      <c r="H756" s="339">
        <v>36</v>
      </c>
      <c r="I756" s="338"/>
      <c r="J756" s="339">
        <v>1</v>
      </c>
      <c r="K756" s="338"/>
      <c r="L756" s="86">
        <v>36</v>
      </c>
      <c r="M756" s="334"/>
      <c r="N756" s="338"/>
      <c r="O756" s="88" t="s">
        <v>110</v>
      </c>
      <c r="P756" s="334"/>
      <c r="Q756" s="338"/>
      <c r="R756" s="340" t="s">
        <v>110</v>
      </c>
      <c r="S756" s="337"/>
      <c r="T756" s="338"/>
      <c r="U756" s="86">
        <v>1318</v>
      </c>
    </row>
    <row r="757" spans="1:21" ht="14.25" customHeight="1" x14ac:dyDescent="0.25">
      <c r="A757" s="85" t="s">
        <v>110</v>
      </c>
      <c r="B757" s="85" t="s">
        <v>110</v>
      </c>
      <c r="C757" s="321" t="s">
        <v>223</v>
      </c>
      <c r="D757" s="337"/>
      <c r="E757" s="337"/>
      <c r="F757" s="337"/>
      <c r="G757" s="337"/>
      <c r="H757" s="337"/>
      <c r="I757" s="337"/>
      <c r="J757" s="337"/>
      <c r="K757" s="337"/>
      <c r="L757" s="338"/>
      <c r="M757" s="341" t="s">
        <v>110</v>
      </c>
      <c r="N757" s="337"/>
      <c r="O757" s="338"/>
      <c r="P757" s="342">
        <v>3844</v>
      </c>
      <c r="Q757" s="338"/>
      <c r="R757" s="325"/>
      <c r="S757" s="337"/>
      <c r="T757" s="338"/>
      <c r="U757" s="84">
        <v>7688</v>
      </c>
    </row>
    <row r="758" spans="1:21" ht="28.35" customHeight="1" x14ac:dyDescent="0.25">
      <c r="A758" s="93" t="s">
        <v>682</v>
      </c>
      <c r="B758" s="92" t="s">
        <v>681</v>
      </c>
      <c r="C758" s="321" t="s">
        <v>680</v>
      </c>
      <c r="D758" s="337"/>
      <c r="E758" s="338"/>
      <c r="F758" s="323" t="s">
        <v>290</v>
      </c>
      <c r="G758" s="338"/>
      <c r="H758" s="324">
        <v>2</v>
      </c>
      <c r="I758" s="338"/>
      <c r="J758" s="324">
        <v>1</v>
      </c>
      <c r="K758" s="338"/>
      <c r="L758" s="84">
        <v>2</v>
      </c>
      <c r="M758" s="325"/>
      <c r="N758" s="338"/>
      <c r="O758" s="91"/>
      <c r="P758" s="325"/>
      <c r="Q758" s="338"/>
      <c r="R758" s="325"/>
      <c r="S758" s="337"/>
      <c r="T758" s="338"/>
      <c r="U758" s="87"/>
    </row>
    <row r="759" spans="1:21" ht="14.25" customHeight="1" x14ac:dyDescent="0.25">
      <c r="A759" s="88" t="s">
        <v>110</v>
      </c>
      <c r="B759" s="88" t="s">
        <v>157</v>
      </c>
      <c r="C759" s="335" t="s">
        <v>285</v>
      </c>
      <c r="D759" s="337"/>
      <c r="E759" s="338"/>
      <c r="F759" s="336" t="s">
        <v>280</v>
      </c>
      <c r="G759" s="338"/>
      <c r="H759" s="334"/>
      <c r="I759" s="338"/>
      <c r="J759" s="334"/>
      <c r="K759" s="338"/>
      <c r="L759" s="86">
        <v>16.2</v>
      </c>
      <c r="M759" s="334"/>
      <c r="N759" s="338"/>
      <c r="O759" s="88" t="s">
        <v>110</v>
      </c>
      <c r="P759" s="334"/>
      <c r="Q759" s="338"/>
      <c r="R759" s="334"/>
      <c r="S759" s="337"/>
      <c r="T759" s="338"/>
      <c r="U759" s="86">
        <v>11575.38</v>
      </c>
    </row>
    <row r="760" spans="1:21" ht="14.25" customHeight="1" x14ac:dyDescent="0.25">
      <c r="A760" s="88" t="s">
        <v>110</v>
      </c>
      <c r="B760" s="88" t="s">
        <v>667</v>
      </c>
      <c r="C760" s="335" t="s">
        <v>666</v>
      </c>
      <c r="D760" s="337"/>
      <c r="E760" s="338"/>
      <c r="F760" s="336" t="s">
        <v>280</v>
      </c>
      <c r="G760" s="338"/>
      <c r="H760" s="339">
        <v>1.62</v>
      </c>
      <c r="I760" s="338"/>
      <c r="J760" s="339">
        <v>1</v>
      </c>
      <c r="K760" s="338"/>
      <c r="L760" s="86">
        <v>3.24</v>
      </c>
      <c r="M760" s="334"/>
      <c r="N760" s="338"/>
      <c r="O760" s="88" t="s">
        <v>110</v>
      </c>
      <c r="P760" s="339">
        <v>563.22</v>
      </c>
      <c r="Q760" s="338"/>
      <c r="R760" s="339">
        <v>1</v>
      </c>
      <c r="S760" s="337"/>
      <c r="T760" s="338"/>
      <c r="U760" s="86">
        <v>1824.83</v>
      </c>
    </row>
    <row r="761" spans="1:21" ht="14.25" customHeight="1" x14ac:dyDescent="0.25">
      <c r="A761" s="88" t="s">
        <v>110</v>
      </c>
      <c r="B761" s="88" t="s">
        <v>649</v>
      </c>
      <c r="C761" s="335" t="s">
        <v>648</v>
      </c>
      <c r="D761" s="337"/>
      <c r="E761" s="338"/>
      <c r="F761" s="336" t="s">
        <v>280</v>
      </c>
      <c r="G761" s="338"/>
      <c r="H761" s="339">
        <v>1.62</v>
      </c>
      <c r="I761" s="338"/>
      <c r="J761" s="339">
        <v>1</v>
      </c>
      <c r="K761" s="338"/>
      <c r="L761" s="86">
        <v>3.24</v>
      </c>
      <c r="M761" s="334"/>
      <c r="N761" s="338"/>
      <c r="O761" s="88" t="s">
        <v>110</v>
      </c>
      <c r="P761" s="339">
        <v>538</v>
      </c>
      <c r="Q761" s="338"/>
      <c r="R761" s="339">
        <v>1</v>
      </c>
      <c r="S761" s="337"/>
      <c r="T761" s="338"/>
      <c r="U761" s="86">
        <v>1743.12</v>
      </c>
    </row>
    <row r="762" spans="1:21" ht="14.25" customHeight="1" x14ac:dyDescent="0.25">
      <c r="A762" s="88" t="s">
        <v>110</v>
      </c>
      <c r="B762" s="88" t="s">
        <v>647</v>
      </c>
      <c r="C762" s="335" t="s">
        <v>646</v>
      </c>
      <c r="D762" s="337"/>
      <c r="E762" s="338"/>
      <c r="F762" s="336" t="s">
        <v>280</v>
      </c>
      <c r="G762" s="338"/>
      <c r="H762" s="339">
        <v>4.8600000000000003</v>
      </c>
      <c r="I762" s="338"/>
      <c r="J762" s="339">
        <v>1</v>
      </c>
      <c r="K762" s="338"/>
      <c r="L762" s="86">
        <v>9.7200000000000006</v>
      </c>
      <c r="M762" s="334"/>
      <c r="N762" s="338"/>
      <c r="O762" s="88" t="s">
        <v>110</v>
      </c>
      <c r="P762" s="339">
        <v>823.81</v>
      </c>
      <c r="Q762" s="338"/>
      <c r="R762" s="339">
        <v>1</v>
      </c>
      <c r="S762" s="337"/>
      <c r="T762" s="338"/>
      <c r="U762" s="86">
        <v>8007.43</v>
      </c>
    </row>
    <row r="763" spans="1:21" ht="14.25" customHeight="1" x14ac:dyDescent="0.25">
      <c r="A763" s="88" t="s">
        <v>110</v>
      </c>
      <c r="B763" s="88" t="s">
        <v>138</v>
      </c>
      <c r="C763" s="335" t="s">
        <v>282</v>
      </c>
      <c r="D763" s="337"/>
      <c r="E763" s="338"/>
      <c r="F763" s="336" t="s">
        <v>110</v>
      </c>
      <c r="G763" s="338"/>
      <c r="H763" s="334"/>
      <c r="I763" s="338"/>
      <c r="J763" s="334"/>
      <c r="K763" s="338"/>
      <c r="L763" s="87"/>
      <c r="M763" s="334"/>
      <c r="N763" s="338"/>
      <c r="O763" s="88" t="s">
        <v>110</v>
      </c>
      <c r="P763" s="334"/>
      <c r="Q763" s="338"/>
      <c r="R763" s="334"/>
      <c r="S763" s="337"/>
      <c r="T763" s="338"/>
      <c r="U763" s="86">
        <v>0</v>
      </c>
    </row>
    <row r="764" spans="1:21" ht="14.25" customHeight="1" x14ac:dyDescent="0.25">
      <c r="A764" s="88" t="s">
        <v>110</v>
      </c>
      <c r="B764" s="88" t="s">
        <v>134</v>
      </c>
      <c r="C764" s="335" t="s">
        <v>281</v>
      </c>
      <c r="D764" s="337"/>
      <c r="E764" s="338"/>
      <c r="F764" s="336" t="s">
        <v>280</v>
      </c>
      <c r="G764" s="338"/>
      <c r="H764" s="334"/>
      <c r="I764" s="338"/>
      <c r="J764" s="334"/>
      <c r="K764" s="338"/>
      <c r="L764" s="87"/>
      <c r="M764" s="334"/>
      <c r="N764" s="338"/>
      <c r="O764" s="88" t="s">
        <v>110</v>
      </c>
      <c r="P764" s="334"/>
      <c r="Q764" s="338"/>
      <c r="R764" s="334"/>
      <c r="S764" s="337"/>
      <c r="T764" s="338"/>
      <c r="U764" s="86">
        <v>0</v>
      </c>
    </row>
    <row r="765" spans="1:21" ht="14.25" customHeight="1" x14ac:dyDescent="0.25">
      <c r="A765" s="88" t="s">
        <v>110</v>
      </c>
      <c r="B765" s="88" t="s">
        <v>108</v>
      </c>
      <c r="C765" s="335" t="s">
        <v>279</v>
      </c>
      <c r="D765" s="337"/>
      <c r="E765" s="338"/>
      <c r="F765" s="336" t="s">
        <v>110</v>
      </c>
      <c r="G765" s="338"/>
      <c r="H765" s="334"/>
      <c r="I765" s="338"/>
      <c r="J765" s="334"/>
      <c r="K765" s="338"/>
      <c r="L765" s="87"/>
      <c r="M765" s="334"/>
      <c r="N765" s="338"/>
      <c r="O765" s="88" t="s">
        <v>110</v>
      </c>
      <c r="P765" s="334"/>
      <c r="Q765" s="338"/>
      <c r="R765" s="334"/>
      <c r="S765" s="337"/>
      <c r="T765" s="338"/>
      <c r="U765" s="86">
        <v>0</v>
      </c>
    </row>
    <row r="766" spans="1:21" ht="14.25" customHeight="1" x14ac:dyDescent="0.25">
      <c r="A766" s="88" t="s">
        <v>110</v>
      </c>
      <c r="B766" s="88" t="s">
        <v>110</v>
      </c>
      <c r="C766" s="321" t="s">
        <v>268</v>
      </c>
      <c r="D766" s="337"/>
      <c r="E766" s="338"/>
      <c r="F766" s="336" t="s">
        <v>110</v>
      </c>
      <c r="G766" s="338"/>
      <c r="H766" s="334"/>
      <c r="I766" s="338"/>
      <c r="J766" s="334"/>
      <c r="K766" s="338"/>
      <c r="L766" s="87"/>
      <c r="M766" s="334"/>
      <c r="N766" s="338"/>
      <c r="O766" s="88" t="s">
        <v>110</v>
      </c>
      <c r="P766" s="334"/>
      <c r="Q766" s="338"/>
      <c r="R766" s="334"/>
      <c r="S766" s="337"/>
      <c r="T766" s="338"/>
      <c r="U766" s="84">
        <v>11575.38</v>
      </c>
    </row>
    <row r="767" spans="1:21" ht="14.25" customHeight="1" x14ac:dyDescent="0.25">
      <c r="A767" s="90" t="s">
        <v>110</v>
      </c>
      <c r="B767" s="90" t="s">
        <v>110</v>
      </c>
      <c r="C767" s="335" t="s">
        <v>267</v>
      </c>
      <c r="D767" s="337"/>
      <c r="E767" s="338"/>
      <c r="F767" s="336" t="s">
        <v>110</v>
      </c>
      <c r="G767" s="338"/>
      <c r="H767" s="334"/>
      <c r="I767" s="338"/>
      <c r="J767" s="335" t="s">
        <v>110</v>
      </c>
      <c r="K767" s="338"/>
      <c r="L767" s="88" t="s">
        <v>110</v>
      </c>
      <c r="M767" s="335" t="s">
        <v>110</v>
      </c>
      <c r="N767" s="338"/>
      <c r="O767" s="90" t="s">
        <v>110</v>
      </c>
      <c r="P767" s="334"/>
      <c r="Q767" s="338"/>
      <c r="R767" s="335" t="s">
        <v>110</v>
      </c>
      <c r="S767" s="337"/>
      <c r="T767" s="338"/>
      <c r="U767" s="86">
        <v>11575</v>
      </c>
    </row>
    <row r="768" spans="1:21" ht="28.35" customHeight="1" x14ac:dyDescent="0.25">
      <c r="A768" s="90" t="s">
        <v>110</v>
      </c>
      <c r="B768" s="88" t="s">
        <v>645</v>
      </c>
      <c r="C768" s="335" t="s">
        <v>644</v>
      </c>
      <c r="D768" s="337"/>
      <c r="E768" s="338"/>
      <c r="F768" s="336" t="s">
        <v>262</v>
      </c>
      <c r="G768" s="338"/>
      <c r="H768" s="339">
        <v>74</v>
      </c>
      <c r="I768" s="338"/>
      <c r="J768" s="339">
        <v>1</v>
      </c>
      <c r="K768" s="338"/>
      <c r="L768" s="86">
        <v>74</v>
      </c>
      <c r="M768" s="334"/>
      <c r="N768" s="338"/>
      <c r="O768" s="88" t="s">
        <v>110</v>
      </c>
      <c r="P768" s="334"/>
      <c r="Q768" s="338"/>
      <c r="R768" s="340" t="s">
        <v>110</v>
      </c>
      <c r="S768" s="337"/>
      <c r="T768" s="338"/>
      <c r="U768" s="86">
        <v>8566</v>
      </c>
    </row>
    <row r="769" spans="1:21" ht="28.35" customHeight="1" x14ac:dyDescent="0.25">
      <c r="A769" s="90" t="s">
        <v>110</v>
      </c>
      <c r="B769" s="88" t="s">
        <v>643</v>
      </c>
      <c r="C769" s="335" t="s">
        <v>642</v>
      </c>
      <c r="D769" s="337"/>
      <c r="E769" s="338"/>
      <c r="F769" s="336" t="s">
        <v>262</v>
      </c>
      <c r="G769" s="338"/>
      <c r="H769" s="339">
        <v>36</v>
      </c>
      <c r="I769" s="338"/>
      <c r="J769" s="339">
        <v>1</v>
      </c>
      <c r="K769" s="338"/>
      <c r="L769" s="86">
        <v>36</v>
      </c>
      <c r="M769" s="334"/>
      <c r="N769" s="338"/>
      <c r="O769" s="88" t="s">
        <v>110</v>
      </c>
      <c r="P769" s="334"/>
      <c r="Q769" s="338"/>
      <c r="R769" s="340" t="s">
        <v>110</v>
      </c>
      <c r="S769" s="337"/>
      <c r="T769" s="338"/>
      <c r="U769" s="86">
        <v>4167</v>
      </c>
    </row>
    <row r="770" spans="1:21" ht="14.25" customHeight="1" x14ac:dyDescent="0.25">
      <c r="A770" s="85" t="s">
        <v>110</v>
      </c>
      <c r="B770" s="85" t="s">
        <v>110</v>
      </c>
      <c r="C770" s="321" t="s">
        <v>223</v>
      </c>
      <c r="D770" s="337"/>
      <c r="E770" s="337"/>
      <c r="F770" s="337"/>
      <c r="G770" s="337"/>
      <c r="H770" s="337"/>
      <c r="I770" s="337"/>
      <c r="J770" s="337"/>
      <c r="K770" s="337"/>
      <c r="L770" s="338"/>
      <c r="M770" s="341" t="s">
        <v>110</v>
      </c>
      <c r="N770" s="337"/>
      <c r="O770" s="338"/>
      <c r="P770" s="342">
        <v>12154</v>
      </c>
      <c r="Q770" s="338"/>
      <c r="R770" s="325"/>
      <c r="S770" s="337"/>
      <c r="T770" s="338"/>
      <c r="U770" s="84">
        <v>24308</v>
      </c>
    </row>
    <row r="771" spans="1:21" ht="38.85" customHeight="1" x14ac:dyDescent="0.25">
      <c r="A771" s="93" t="s">
        <v>679</v>
      </c>
      <c r="B771" s="92" t="s">
        <v>678</v>
      </c>
      <c r="C771" s="321" t="s">
        <v>677</v>
      </c>
      <c r="D771" s="337"/>
      <c r="E771" s="338"/>
      <c r="F771" s="323" t="s">
        <v>650</v>
      </c>
      <c r="G771" s="338"/>
      <c r="H771" s="324">
        <v>2</v>
      </c>
      <c r="I771" s="338"/>
      <c r="J771" s="324">
        <v>1</v>
      </c>
      <c r="K771" s="338"/>
      <c r="L771" s="84">
        <v>2</v>
      </c>
      <c r="M771" s="325"/>
      <c r="N771" s="338"/>
      <c r="O771" s="91"/>
      <c r="P771" s="325"/>
      <c r="Q771" s="338"/>
      <c r="R771" s="325"/>
      <c r="S771" s="337"/>
      <c r="T771" s="338"/>
      <c r="U771" s="87"/>
    </row>
    <row r="772" spans="1:21" ht="14.25" customHeight="1" x14ac:dyDescent="0.25">
      <c r="A772" s="88" t="s">
        <v>110</v>
      </c>
      <c r="B772" s="88" t="s">
        <v>157</v>
      </c>
      <c r="C772" s="335" t="s">
        <v>285</v>
      </c>
      <c r="D772" s="337"/>
      <c r="E772" s="338"/>
      <c r="F772" s="336" t="s">
        <v>280</v>
      </c>
      <c r="G772" s="338"/>
      <c r="H772" s="334"/>
      <c r="I772" s="338"/>
      <c r="J772" s="334"/>
      <c r="K772" s="338"/>
      <c r="L772" s="86">
        <v>14.58</v>
      </c>
      <c r="M772" s="334"/>
      <c r="N772" s="338"/>
      <c r="O772" s="88" t="s">
        <v>110</v>
      </c>
      <c r="P772" s="334"/>
      <c r="Q772" s="338"/>
      <c r="R772" s="334"/>
      <c r="S772" s="337"/>
      <c r="T772" s="338"/>
      <c r="U772" s="86">
        <v>9754.6200000000008</v>
      </c>
    </row>
    <row r="773" spans="1:21" ht="14.25" customHeight="1" x14ac:dyDescent="0.25">
      <c r="A773" s="88" t="s">
        <v>110</v>
      </c>
      <c r="B773" s="88" t="s">
        <v>667</v>
      </c>
      <c r="C773" s="335" t="s">
        <v>666</v>
      </c>
      <c r="D773" s="337"/>
      <c r="E773" s="338"/>
      <c r="F773" s="336" t="s">
        <v>280</v>
      </c>
      <c r="G773" s="338"/>
      <c r="H773" s="339">
        <v>2.92</v>
      </c>
      <c r="I773" s="338"/>
      <c r="J773" s="339">
        <v>1</v>
      </c>
      <c r="K773" s="338"/>
      <c r="L773" s="86">
        <v>5.84</v>
      </c>
      <c r="M773" s="334"/>
      <c r="N773" s="338"/>
      <c r="O773" s="88" t="s">
        <v>110</v>
      </c>
      <c r="P773" s="339">
        <v>563.22</v>
      </c>
      <c r="Q773" s="338"/>
      <c r="R773" s="339">
        <v>1</v>
      </c>
      <c r="S773" s="337"/>
      <c r="T773" s="338"/>
      <c r="U773" s="86">
        <v>3289.2</v>
      </c>
    </row>
    <row r="774" spans="1:21" ht="14.25" customHeight="1" x14ac:dyDescent="0.25">
      <c r="A774" s="88" t="s">
        <v>110</v>
      </c>
      <c r="B774" s="88" t="s">
        <v>655</v>
      </c>
      <c r="C774" s="335" t="s">
        <v>654</v>
      </c>
      <c r="D774" s="337"/>
      <c r="E774" s="338"/>
      <c r="F774" s="336" t="s">
        <v>280</v>
      </c>
      <c r="G774" s="338"/>
      <c r="H774" s="339">
        <v>4.37</v>
      </c>
      <c r="I774" s="338"/>
      <c r="J774" s="339">
        <v>1</v>
      </c>
      <c r="K774" s="338"/>
      <c r="L774" s="86">
        <v>8.74</v>
      </c>
      <c r="M774" s="334"/>
      <c r="N774" s="338"/>
      <c r="O774" s="88" t="s">
        <v>110</v>
      </c>
      <c r="P774" s="339">
        <v>739.75</v>
      </c>
      <c r="Q774" s="338"/>
      <c r="R774" s="339">
        <v>1</v>
      </c>
      <c r="S774" s="337"/>
      <c r="T774" s="338"/>
      <c r="U774" s="86">
        <v>6465.42</v>
      </c>
    </row>
    <row r="775" spans="1:21" ht="14.25" customHeight="1" x14ac:dyDescent="0.25">
      <c r="A775" s="88" t="s">
        <v>110</v>
      </c>
      <c r="B775" s="88" t="s">
        <v>138</v>
      </c>
      <c r="C775" s="335" t="s">
        <v>282</v>
      </c>
      <c r="D775" s="337"/>
      <c r="E775" s="338"/>
      <c r="F775" s="336" t="s">
        <v>110</v>
      </c>
      <c r="G775" s="338"/>
      <c r="H775" s="334"/>
      <c r="I775" s="338"/>
      <c r="J775" s="334"/>
      <c r="K775" s="338"/>
      <c r="L775" s="87"/>
      <c r="M775" s="334"/>
      <c r="N775" s="338"/>
      <c r="O775" s="88" t="s">
        <v>110</v>
      </c>
      <c r="P775" s="334"/>
      <c r="Q775" s="338"/>
      <c r="R775" s="334"/>
      <c r="S775" s="337"/>
      <c r="T775" s="338"/>
      <c r="U775" s="86">
        <v>0</v>
      </c>
    </row>
    <row r="776" spans="1:21" ht="14.25" customHeight="1" x14ac:dyDescent="0.25">
      <c r="A776" s="88" t="s">
        <v>110</v>
      </c>
      <c r="B776" s="88" t="s">
        <v>134</v>
      </c>
      <c r="C776" s="335" t="s">
        <v>281</v>
      </c>
      <c r="D776" s="337"/>
      <c r="E776" s="338"/>
      <c r="F776" s="336" t="s">
        <v>280</v>
      </c>
      <c r="G776" s="338"/>
      <c r="H776" s="334"/>
      <c r="I776" s="338"/>
      <c r="J776" s="334"/>
      <c r="K776" s="338"/>
      <c r="L776" s="87"/>
      <c r="M776" s="334"/>
      <c r="N776" s="338"/>
      <c r="O776" s="88" t="s">
        <v>110</v>
      </c>
      <c r="P776" s="334"/>
      <c r="Q776" s="338"/>
      <c r="R776" s="334"/>
      <c r="S776" s="337"/>
      <c r="T776" s="338"/>
      <c r="U776" s="86">
        <v>0</v>
      </c>
    </row>
    <row r="777" spans="1:21" ht="14.25" customHeight="1" x14ac:dyDescent="0.25">
      <c r="A777" s="88" t="s">
        <v>110</v>
      </c>
      <c r="B777" s="88" t="s">
        <v>108</v>
      </c>
      <c r="C777" s="335" t="s">
        <v>279</v>
      </c>
      <c r="D777" s="337"/>
      <c r="E777" s="338"/>
      <c r="F777" s="336" t="s">
        <v>110</v>
      </c>
      <c r="G777" s="338"/>
      <c r="H777" s="334"/>
      <c r="I777" s="338"/>
      <c r="J777" s="334"/>
      <c r="K777" s="338"/>
      <c r="L777" s="87"/>
      <c r="M777" s="334"/>
      <c r="N777" s="338"/>
      <c r="O777" s="88" t="s">
        <v>110</v>
      </c>
      <c r="P777" s="334"/>
      <c r="Q777" s="338"/>
      <c r="R777" s="334"/>
      <c r="S777" s="337"/>
      <c r="T777" s="338"/>
      <c r="U777" s="86">
        <v>0</v>
      </c>
    </row>
    <row r="778" spans="1:21" ht="14.25" customHeight="1" x14ac:dyDescent="0.25">
      <c r="A778" s="88" t="s">
        <v>110</v>
      </c>
      <c r="B778" s="88" t="s">
        <v>110</v>
      </c>
      <c r="C778" s="321" t="s">
        <v>268</v>
      </c>
      <c r="D778" s="337"/>
      <c r="E778" s="338"/>
      <c r="F778" s="336" t="s">
        <v>110</v>
      </c>
      <c r="G778" s="338"/>
      <c r="H778" s="334"/>
      <c r="I778" s="338"/>
      <c r="J778" s="334"/>
      <c r="K778" s="338"/>
      <c r="L778" s="87"/>
      <c r="M778" s="334"/>
      <c r="N778" s="338"/>
      <c r="O778" s="88" t="s">
        <v>110</v>
      </c>
      <c r="P778" s="334"/>
      <c r="Q778" s="338"/>
      <c r="R778" s="334"/>
      <c r="S778" s="337"/>
      <c r="T778" s="338"/>
      <c r="U778" s="84">
        <v>9754.6200000000008</v>
      </c>
    </row>
    <row r="779" spans="1:21" ht="14.25" customHeight="1" x14ac:dyDescent="0.25">
      <c r="A779" s="90" t="s">
        <v>110</v>
      </c>
      <c r="B779" s="90" t="s">
        <v>110</v>
      </c>
      <c r="C779" s="335" t="s">
        <v>267</v>
      </c>
      <c r="D779" s="337"/>
      <c r="E779" s="338"/>
      <c r="F779" s="336" t="s">
        <v>110</v>
      </c>
      <c r="G779" s="338"/>
      <c r="H779" s="334"/>
      <c r="I779" s="338"/>
      <c r="J779" s="335" t="s">
        <v>110</v>
      </c>
      <c r="K779" s="338"/>
      <c r="L779" s="88" t="s">
        <v>110</v>
      </c>
      <c r="M779" s="335" t="s">
        <v>110</v>
      </c>
      <c r="N779" s="338"/>
      <c r="O779" s="90" t="s">
        <v>110</v>
      </c>
      <c r="P779" s="334"/>
      <c r="Q779" s="338"/>
      <c r="R779" s="335" t="s">
        <v>110</v>
      </c>
      <c r="S779" s="337"/>
      <c r="T779" s="338"/>
      <c r="U779" s="86">
        <v>9755</v>
      </c>
    </row>
    <row r="780" spans="1:21" ht="28.35" customHeight="1" x14ac:dyDescent="0.25">
      <c r="A780" s="90" t="s">
        <v>110</v>
      </c>
      <c r="B780" s="88" t="s">
        <v>645</v>
      </c>
      <c r="C780" s="335" t="s">
        <v>644</v>
      </c>
      <c r="D780" s="337"/>
      <c r="E780" s="338"/>
      <c r="F780" s="336" t="s">
        <v>262</v>
      </c>
      <c r="G780" s="338"/>
      <c r="H780" s="339">
        <v>74</v>
      </c>
      <c r="I780" s="338"/>
      <c r="J780" s="339">
        <v>1</v>
      </c>
      <c r="K780" s="338"/>
      <c r="L780" s="86">
        <v>74</v>
      </c>
      <c r="M780" s="334"/>
      <c r="N780" s="338"/>
      <c r="O780" s="88" t="s">
        <v>110</v>
      </c>
      <c r="P780" s="334"/>
      <c r="Q780" s="338"/>
      <c r="R780" s="340" t="s">
        <v>110</v>
      </c>
      <c r="S780" s="337"/>
      <c r="T780" s="338"/>
      <c r="U780" s="86">
        <v>7218</v>
      </c>
    </row>
    <row r="781" spans="1:21" ht="28.35" customHeight="1" x14ac:dyDescent="0.25">
      <c r="A781" s="90" t="s">
        <v>110</v>
      </c>
      <c r="B781" s="88" t="s">
        <v>643</v>
      </c>
      <c r="C781" s="335" t="s">
        <v>642</v>
      </c>
      <c r="D781" s="337"/>
      <c r="E781" s="338"/>
      <c r="F781" s="336" t="s">
        <v>262</v>
      </c>
      <c r="G781" s="338"/>
      <c r="H781" s="339">
        <v>36</v>
      </c>
      <c r="I781" s="338"/>
      <c r="J781" s="339">
        <v>1</v>
      </c>
      <c r="K781" s="338"/>
      <c r="L781" s="86">
        <v>36</v>
      </c>
      <c r="M781" s="334"/>
      <c r="N781" s="338"/>
      <c r="O781" s="88" t="s">
        <v>110</v>
      </c>
      <c r="P781" s="334"/>
      <c r="Q781" s="338"/>
      <c r="R781" s="340" t="s">
        <v>110</v>
      </c>
      <c r="S781" s="337"/>
      <c r="T781" s="338"/>
      <c r="U781" s="86">
        <v>3512</v>
      </c>
    </row>
    <row r="782" spans="1:21" ht="14.25" customHeight="1" x14ac:dyDescent="0.25">
      <c r="A782" s="85" t="s">
        <v>110</v>
      </c>
      <c r="B782" s="85" t="s">
        <v>110</v>
      </c>
      <c r="C782" s="321" t="s">
        <v>223</v>
      </c>
      <c r="D782" s="337"/>
      <c r="E782" s="337"/>
      <c r="F782" s="337"/>
      <c r="G782" s="337"/>
      <c r="H782" s="337"/>
      <c r="I782" s="337"/>
      <c r="J782" s="337"/>
      <c r="K782" s="337"/>
      <c r="L782" s="338"/>
      <c r="M782" s="341" t="s">
        <v>110</v>
      </c>
      <c r="N782" s="337"/>
      <c r="O782" s="338"/>
      <c r="P782" s="342">
        <v>10242.5</v>
      </c>
      <c r="Q782" s="338"/>
      <c r="R782" s="325"/>
      <c r="S782" s="337"/>
      <c r="T782" s="338"/>
      <c r="U782" s="84">
        <v>20485</v>
      </c>
    </row>
    <row r="783" spans="1:21" ht="38.85" customHeight="1" x14ac:dyDescent="0.25">
      <c r="A783" s="93" t="s">
        <v>676</v>
      </c>
      <c r="B783" s="92" t="s">
        <v>675</v>
      </c>
      <c r="C783" s="321" t="s">
        <v>674</v>
      </c>
      <c r="D783" s="337"/>
      <c r="E783" s="338"/>
      <c r="F783" s="323" t="s">
        <v>650</v>
      </c>
      <c r="G783" s="338"/>
      <c r="H783" s="324">
        <v>3</v>
      </c>
      <c r="I783" s="338"/>
      <c r="J783" s="324">
        <v>1</v>
      </c>
      <c r="K783" s="338"/>
      <c r="L783" s="84">
        <v>3</v>
      </c>
      <c r="M783" s="325"/>
      <c r="N783" s="338"/>
      <c r="O783" s="91"/>
      <c r="P783" s="325"/>
      <c r="Q783" s="338"/>
      <c r="R783" s="325"/>
      <c r="S783" s="337"/>
      <c r="T783" s="338"/>
      <c r="U783" s="87"/>
    </row>
    <row r="784" spans="1:21" ht="14.25" customHeight="1" x14ac:dyDescent="0.25">
      <c r="A784" s="88" t="s">
        <v>110</v>
      </c>
      <c r="B784" s="88" t="s">
        <v>157</v>
      </c>
      <c r="C784" s="335" t="s">
        <v>285</v>
      </c>
      <c r="D784" s="337"/>
      <c r="E784" s="338"/>
      <c r="F784" s="336" t="s">
        <v>280</v>
      </c>
      <c r="G784" s="338"/>
      <c r="H784" s="334"/>
      <c r="I784" s="338"/>
      <c r="J784" s="334"/>
      <c r="K784" s="338"/>
      <c r="L784" s="86">
        <v>4.8600000000000003</v>
      </c>
      <c r="M784" s="334"/>
      <c r="N784" s="338"/>
      <c r="O784" s="88" t="s">
        <v>110</v>
      </c>
      <c r="P784" s="334"/>
      <c r="Q784" s="338"/>
      <c r="R784" s="334"/>
      <c r="S784" s="337"/>
      <c r="T784" s="338"/>
      <c r="U784" s="86">
        <v>3446.39</v>
      </c>
    </row>
    <row r="785" spans="1:21" ht="14.25" customHeight="1" x14ac:dyDescent="0.25">
      <c r="A785" s="88" t="s">
        <v>110</v>
      </c>
      <c r="B785" s="88" t="s">
        <v>649</v>
      </c>
      <c r="C785" s="335" t="s">
        <v>648</v>
      </c>
      <c r="D785" s="337"/>
      <c r="E785" s="338"/>
      <c r="F785" s="336" t="s">
        <v>280</v>
      </c>
      <c r="G785" s="338"/>
      <c r="H785" s="339">
        <v>0.65</v>
      </c>
      <c r="I785" s="338"/>
      <c r="J785" s="339">
        <v>1</v>
      </c>
      <c r="K785" s="338"/>
      <c r="L785" s="86">
        <v>1.95</v>
      </c>
      <c r="M785" s="334"/>
      <c r="N785" s="338"/>
      <c r="O785" s="88" t="s">
        <v>110</v>
      </c>
      <c r="P785" s="339">
        <v>538</v>
      </c>
      <c r="Q785" s="338"/>
      <c r="R785" s="339">
        <v>1</v>
      </c>
      <c r="S785" s="337"/>
      <c r="T785" s="338"/>
      <c r="U785" s="86">
        <v>1049.0999999999999</v>
      </c>
    </row>
    <row r="786" spans="1:21" ht="14.25" customHeight="1" x14ac:dyDescent="0.25">
      <c r="A786" s="88" t="s">
        <v>110</v>
      </c>
      <c r="B786" s="88" t="s">
        <v>647</v>
      </c>
      <c r="C786" s="335" t="s">
        <v>646</v>
      </c>
      <c r="D786" s="337"/>
      <c r="E786" s="338"/>
      <c r="F786" s="336" t="s">
        <v>280</v>
      </c>
      <c r="G786" s="338"/>
      <c r="H786" s="339">
        <v>0.97</v>
      </c>
      <c r="I786" s="338"/>
      <c r="J786" s="339">
        <v>1</v>
      </c>
      <c r="K786" s="338"/>
      <c r="L786" s="86">
        <v>2.91</v>
      </c>
      <c r="M786" s="334"/>
      <c r="N786" s="338"/>
      <c r="O786" s="88" t="s">
        <v>110</v>
      </c>
      <c r="P786" s="339">
        <v>823.81</v>
      </c>
      <c r="Q786" s="338"/>
      <c r="R786" s="339">
        <v>1</v>
      </c>
      <c r="S786" s="337"/>
      <c r="T786" s="338"/>
      <c r="U786" s="86">
        <v>2397.29</v>
      </c>
    </row>
    <row r="787" spans="1:21" ht="14.25" customHeight="1" x14ac:dyDescent="0.25">
      <c r="A787" s="88" t="s">
        <v>110</v>
      </c>
      <c r="B787" s="88" t="s">
        <v>138</v>
      </c>
      <c r="C787" s="335" t="s">
        <v>282</v>
      </c>
      <c r="D787" s="337"/>
      <c r="E787" s="338"/>
      <c r="F787" s="336" t="s">
        <v>110</v>
      </c>
      <c r="G787" s="338"/>
      <c r="H787" s="334"/>
      <c r="I787" s="338"/>
      <c r="J787" s="334"/>
      <c r="K787" s="338"/>
      <c r="L787" s="87"/>
      <c r="M787" s="334"/>
      <c r="N787" s="338"/>
      <c r="O787" s="88" t="s">
        <v>110</v>
      </c>
      <c r="P787" s="334"/>
      <c r="Q787" s="338"/>
      <c r="R787" s="334"/>
      <c r="S787" s="337"/>
      <c r="T787" s="338"/>
      <c r="U787" s="86">
        <v>0</v>
      </c>
    </row>
    <row r="788" spans="1:21" ht="14.25" customHeight="1" x14ac:dyDescent="0.25">
      <c r="A788" s="88" t="s">
        <v>110</v>
      </c>
      <c r="B788" s="88" t="s">
        <v>134</v>
      </c>
      <c r="C788" s="335" t="s">
        <v>281</v>
      </c>
      <c r="D788" s="337"/>
      <c r="E788" s="338"/>
      <c r="F788" s="336" t="s">
        <v>280</v>
      </c>
      <c r="G788" s="338"/>
      <c r="H788" s="334"/>
      <c r="I788" s="338"/>
      <c r="J788" s="334"/>
      <c r="K788" s="338"/>
      <c r="L788" s="87"/>
      <c r="M788" s="334"/>
      <c r="N788" s="338"/>
      <c r="O788" s="88" t="s">
        <v>110</v>
      </c>
      <c r="P788" s="334"/>
      <c r="Q788" s="338"/>
      <c r="R788" s="334"/>
      <c r="S788" s="337"/>
      <c r="T788" s="338"/>
      <c r="U788" s="86">
        <v>0</v>
      </c>
    </row>
    <row r="789" spans="1:21" ht="14.25" customHeight="1" x14ac:dyDescent="0.25">
      <c r="A789" s="88" t="s">
        <v>110</v>
      </c>
      <c r="B789" s="88" t="s">
        <v>108</v>
      </c>
      <c r="C789" s="335" t="s">
        <v>279</v>
      </c>
      <c r="D789" s="337"/>
      <c r="E789" s="338"/>
      <c r="F789" s="336" t="s">
        <v>110</v>
      </c>
      <c r="G789" s="338"/>
      <c r="H789" s="334"/>
      <c r="I789" s="338"/>
      <c r="J789" s="334"/>
      <c r="K789" s="338"/>
      <c r="L789" s="87"/>
      <c r="M789" s="334"/>
      <c r="N789" s="338"/>
      <c r="O789" s="88" t="s">
        <v>110</v>
      </c>
      <c r="P789" s="334"/>
      <c r="Q789" s="338"/>
      <c r="R789" s="334"/>
      <c r="S789" s="337"/>
      <c r="T789" s="338"/>
      <c r="U789" s="86">
        <v>0</v>
      </c>
    </row>
    <row r="790" spans="1:21" ht="14.25" customHeight="1" x14ac:dyDescent="0.25">
      <c r="A790" s="88" t="s">
        <v>110</v>
      </c>
      <c r="B790" s="88" t="s">
        <v>110</v>
      </c>
      <c r="C790" s="321" t="s">
        <v>268</v>
      </c>
      <c r="D790" s="337"/>
      <c r="E790" s="338"/>
      <c r="F790" s="336" t="s">
        <v>110</v>
      </c>
      <c r="G790" s="338"/>
      <c r="H790" s="334"/>
      <c r="I790" s="338"/>
      <c r="J790" s="334"/>
      <c r="K790" s="338"/>
      <c r="L790" s="87"/>
      <c r="M790" s="334"/>
      <c r="N790" s="338"/>
      <c r="O790" s="88" t="s">
        <v>110</v>
      </c>
      <c r="P790" s="334"/>
      <c r="Q790" s="338"/>
      <c r="R790" s="334"/>
      <c r="S790" s="337"/>
      <c r="T790" s="338"/>
      <c r="U790" s="84">
        <v>3446.39</v>
      </c>
    </row>
    <row r="791" spans="1:21" ht="14.25" customHeight="1" x14ac:dyDescent="0.25">
      <c r="A791" s="90" t="s">
        <v>110</v>
      </c>
      <c r="B791" s="90" t="s">
        <v>110</v>
      </c>
      <c r="C791" s="335" t="s">
        <v>267</v>
      </c>
      <c r="D791" s="337"/>
      <c r="E791" s="338"/>
      <c r="F791" s="336" t="s">
        <v>110</v>
      </c>
      <c r="G791" s="338"/>
      <c r="H791" s="334"/>
      <c r="I791" s="338"/>
      <c r="J791" s="335" t="s">
        <v>110</v>
      </c>
      <c r="K791" s="338"/>
      <c r="L791" s="88" t="s">
        <v>110</v>
      </c>
      <c r="M791" s="335" t="s">
        <v>110</v>
      </c>
      <c r="N791" s="338"/>
      <c r="O791" s="90" t="s">
        <v>110</v>
      </c>
      <c r="P791" s="334"/>
      <c r="Q791" s="338"/>
      <c r="R791" s="335" t="s">
        <v>110</v>
      </c>
      <c r="S791" s="337"/>
      <c r="T791" s="338"/>
      <c r="U791" s="86">
        <v>3446</v>
      </c>
    </row>
    <row r="792" spans="1:21" ht="28.35" customHeight="1" x14ac:dyDescent="0.25">
      <c r="A792" s="90" t="s">
        <v>110</v>
      </c>
      <c r="B792" s="88" t="s">
        <v>645</v>
      </c>
      <c r="C792" s="335" t="s">
        <v>644</v>
      </c>
      <c r="D792" s="337"/>
      <c r="E792" s="338"/>
      <c r="F792" s="336" t="s">
        <v>262</v>
      </c>
      <c r="G792" s="338"/>
      <c r="H792" s="339">
        <v>74</v>
      </c>
      <c r="I792" s="338"/>
      <c r="J792" s="339">
        <v>1</v>
      </c>
      <c r="K792" s="338"/>
      <c r="L792" s="86">
        <v>74</v>
      </c>
      <c r="M792" s="334"/>
      <c r="N792" s="338"/>
      <c r="O792" s="88" t="s">
        <v>110</v>
      </c>
      <c r="P792" s="334"/>
      <c r="Q792" s="338"/>
      <c r="R792" s="340" t="s">
        <v>110</v>
      </c>
      <c r="S792" s="337"/>
      <c r="T792" s="338"/>
      <c r="U792" s="86">
        <v>2550</v>
      </c>
    </row>
    <row r="793" spans="1:21" ht="28.35" customHeight="1" x14ac:dyDescent="0.25">
      <c r="A793" s="90" t="s">
        <v>110</v>
      </c>
      <c r="B793" s="88" t="s">
        <v>643</v>
      </c>
      <c r="C793" s="335" t="s">
        <v>642</v>
      </c>
      <c r="D793" s="337"/>
      <c r="E793" s="338"/>
      <c r="F793" s="336" t="s">
        <v>262</v>
      </c>
      <c r="G793" s="338"/>
      <c r="H793" s="339">
        <v>36</v>
      </c>
      <c r="I793" s="338"/>
      <c r="J793" s="339">
        <v>1</v>
      </c>
      <c r="K793" s="338"/>
      <c r="L793" s="86">
        <v>36</v>
      </c>
      <c r="M793" s="334"/>
      <c r="N793" s="338"/>
      <c r="O793" s="88" t="s">
        <v>110</v>
      </c>
      <c r="P793" s="334"/>
      <c r="Q793" s="338"/>
      <c r="R793" s="340" t="s">
        <v>110</v>
      </c>
      <c r="S793" s="337"/>
      <c r="T793" s="338"/>
      <c r="U793" s="86">
        <v>1241</v>
      </c>
    </row>
    <row r="794" spans="1:21" ht="14.25" customHeight="1" x14ac:dyDescent="0.25">
      <c r="A794" s="85" t="s">
        <v>110</v>
      </c>
      <c r="B794" s="85" t="s">
        <v>110</v>
      </c>
      <c r="C794" s="321" t="s">
        <v>223</v>
      </c>
      <c r="D794" s="337"/>
      <c r="E794" s="337"/>
      <c r="F794" s="337"/>
      <c r="G794" s="337"/>
      <c r="H794" s="337"/>
      <c r="I794" s="337"/>
      <c r="J794" s="337"/>
      <c r="K794" s="337"/>
      <c r="L794" s="338"/>
      <c r="M794" s="341" t="s">
        <v>110</v>
      </c>
      <c r="N794" s="337"/>
      <c r="O794" s="338"/>
      <c r="P794" s="342">
        <v>2412.33</v>
      </c>
      <c r="Q794" s="338"/>
      <c r="R794" s="325"/>
      <c r="S794" s="337"/>
      <c r="T794" s="338"/>
      <c r="U794" s="84">
        <v>7237</v>
      </c>
    </row>
    <row r="795" spans="1:21" ht="28.35" customHeight="1" x14ac:dyDescent="0.25">
      <c r="A795" s="93" t="s">
        <v>673</v>
      </c>
      <c r="B795" s="92" t="s">
        <v>672</v>
      </c>
      <c r="C795" s="321" t="s">
        <v>671</v>
      </c>
      <c r="D795" s="337"/>
      <c r="E795" s="338"/>
      <c r="F795" s="323" t="s">
        <v>290</v>
      </c>
      <c r="G795" s="338"/>
      <c r="H795" s="324">
        <v>1</v>
      </c>
      <c r="I795" s="338"/>
      <c r="J795" s="324">
        <v>1</v>
      </c>
      <c r="K795" s="338"/>
      <c r="L795" s="84">
        <v>1</v>
      </c>
      <c r="M795" s="325"/>
      <c r="N795" s="338"/>
      <c r="O795" s="91"/>
      <c r="P795" s="325"/>
      <c r="Q795" s="338"/>
      <c r="R795" s="325"/>
      <c r="S795" s="337"/>
      <c r="T795" s="338"/>
      <c r="U795" s="87"/>
    </row>
    <row r="796" spans="1:21" ht="14.25" customHeight="1" x14ac:dyDescent="0.25">
      <c r="A796" s="88" t="s">
        <v>110</v>
      </c>
      <c r="B796" s="88" t="s">
        <v>157</v>
      </c>
      <c r="C796" s="335" t="s">
        <v>285</v>
      </c>
      <c r="D796" s="337"/>
      <c r="E796" s="338"/>
      <c r="F796" s="336" t="s">
        <v>280</v>
      </c>
      <c r="G796" s="338"/>
      <c r="H796" s="334"/>
      <c r="I796" s="338"/>
      <c r="J796" s="334"/>
      <c r="K796" s="338"/>
      <c r="L796" s="86">
        <v>5.4</v>
      </c>
      <c r="M796" s="334"/>
      <c r="N796" s="338"/>
      <c r="O796" s="88" t="s">
        <v>110</v>
      </c>
      <c r="P796" s="334"/>
      <c r="Q796" s="338"/>
      <c r="R796" s="334"/>
      <c r="S796" s="337"/>
      <c r="T796" s="338"/>
      <c r="U796" s="86">
        <v>3858.46</v>
      </c>
    </row>
    <row r="797" spans="1:21" ht="14.25" customHeight="1" x14ac:dyDescent="0.25">
      <c r="A797" s="88" t="s">
        <v>110</v>
      </c>
      <c r="B797" s="88" t="s">
        <v>667</v>
      </c>
      <c r="C797" s="335" t="s">
        <v>666</v>
      </c>
      <c r="D797" s="337"/>
      <c r="E797" s="338"/>
      <c r="F797" s="336" t="s">
        <v>280</v>
      </c>
      <c r="G797" s="338"/>
      <c r="H797" s="339">
        <v>1.08</v>
      </c>
      <c r="I797" s="338"/>
      <c r="J797" s="339">
        <v>1</v>
      </c>
      <c r="K797" s="338"/>
      <c r="L797" s="86">
        <v>1.08</v>
      </c>
      <c r="M797" s="334"/>
      <c r="N797" s="338"/>
      <c r="O797" s="88" t="s">
        <v>110</v>
      </c>
      <c r="P797" s="339">
        <v>563.22</v>
      </c>
      <c r="Q797" s="338"/>
      <c r="R797" s="339">
        <v>1</v>
      </c>
      <c r="S797" s="337"/>
      <c r="T797" s="338"/>
      <c r="U797" s="86">
        <v>608.28</v>
      </c>
    </row>
    <row r="798" spans="1:21" ht="14.25" customHeight="1" x14ac:dyDescent="0.25">
      <c r="A798" s="88" t="s">
        <v>110</v>
      </c>
      <c r="B798" s="88" t="s">
        <v>649</v>
      </c>
      <c r="C798" s="335" t="s">
        <v>648</v>
      </c>
      <c r="D798" s="337"/>
      <c r="E798" s="338"/>
      <c r="F798" s="336" t="s">
        <v>280</v>
      </c>
      <c r="G798" s="338"/>
      <c r="H798" s="339">
        <v>1.08</v>
      </c>
      <c r="I798" s="338"/>
      <c r="J798" s="339">
        <v>1</v>
      </c>
      <c r="K798" s="338"/>
      <c r="L798" s="86">
        <v>1.08</v>
      </c>
      <c r="M798" s="334"/>
      <c r="N798" s="338"/>
      <c r="O798" s="88" t="s">
        <v>110</v>
      </c>
      <c r="P798" s="339">
        <v>538</v>
      </c>
      <c r="Q798" s="338"/>
      <c r="R798" s="339">
        <v>1</v>
      </c>
      <c r="S798" s="337"/>
      <c r="T798" s="338"/>
      <c r="U798" s="86">
        <v>581.04</v>
      </c>
    </row>
    <row r="799" spans="1:21" ht="14.25" customHeight="1" x14ac:dyDescent="0.25">
      <c r="A799" s="88" t="s">
        <v>110</v>
      </c>
      <c r="B799" s="88" t="s">
        <v>647</v>
      </c>
      <c r="C799" s="335" t="s">
        <v>646</v>
      </c>
      <c r="D799" s="337"/>
      <c r="E799" s="338"/>
      <c r="F799" s="336" t="s">
        <v>280</v>
      </c>
      <c r="G799" s="338"/>
      <c r="H799" s="339">
        <v>3.24</v>
      </c>
      <c r="I799" s="338"/>
      <c r="J799" s="339">
        <v>1</v>
      </c>
      <c r="K799" s="338"/>
      <c r="L799" s="86">
        <v>3.24</v>
      </c>
      <c r="M799" s="334"/>
      <c r="N799" s="338"/>
      <c r="O799" s="88" t="s">
        <v>110</v>
      </c>
      <c r="P799" s="339">
        <v>823.81</v>
      </c>
      <c r="Q799" s="338"/>
      <c r="R799" s="339">
        <v>1</v>
      </c>
      <c r="S799" s="337"/>
      <c r="T799" s="338"/>
      <c r="U799" s="86">
        <v>2669.14</v>
      </c>
    </row>
    <row r="800" spans="1:21" ht="14.25" customHeight="1" x14ac:dyDescent="0.25">
      <c r="A800" s="88" t="s">
        <v>110</v>
      </c>
      <c r="B800" s="88" t="s">
        <v>138</v>
      </c>
      <c r="C800" s="335" t="s">
        <v>282</v>
      </c>
      <c r="D800" s="337"/>
      <c r="E800" s="338"/>
      <c r="F800" s="336" t="s">
        <v>110</v>
      </c>
      <c r="G800" s="338"/>
      <c r="H800" s="334"/>
      <c r="I800" s="338"/>
      <c r="J800" s="334"/>
      <c r="K800" s="338"/>
      <c r="L800" s="87"/>
      <c r="M800" s="334"/>
      <c r="N800" s="338"/>
      <c r="O800" s="88" t="s">
        <v>110</v>
      </c>
      <c r="P800" s="334"/>
      <c r="Q800" s="338"/>
      <c r="R800" s="334"/>
      <c r="S800" s="337"/>
      <c r="T800" s="338"/>
      <c r="U800" s="86">
        <v>0</v>
      </c>
    </row>
    <row r="801" spans="1:21" ht="14.25" customHeight="1" x14ac:dyDescent="0.25">
      <c r="A801" s="88" t="s">
        <v>110</v>
      </c>
      <c r="B801" s="88" t="s">
        <v>134</v>
      </c>
      <c r="C801" s="335" t="s">
        <v>281</v>
      </c>
      <c r="D801" s="337"/>
      <c r="E801" s="338"/>
      <c r="F801" s="336" t="s">
        <v>280</v>
      </c>
      <c r="G801" s="338"/>
      <c r="H801" s="334"/>
      <c r="I801" s="338"/>
      <c r="J801" s="334"/>
      <c r="K801" s="338"/>
      <c r="L801" s="87"/>
      <c r="M801" s="334"/>
      <c r="N801" s="338"/>
      <c r="O801" s="88" t="s">
        <v>110</v>
      </c>
      <c r="P801" s="334"/>
      <c r="Q801" s="338"/>
      <c r="R801" s="334"/>
      <c r="S801" s="337"/>
      <c r="T801" s="338"/>
      <c r="U801" s="86">
        <v>0</v>
      </c>
    </row>
    <row r="802" spans="1:21" ht="14.25" customHeight="1" x14ac:dyDescent="0.25">
      <c r="A802" s="88" t="s">
        <v>110</v>
      </c>
      <c r="B802" s="88" t="s">
        <v>108</v>
      </c>
      <c r="C802" s="335" t="s">
        <v>279</v>
      </c>
      <c r="D802" s="337"/>
      <c r="E802" s="338"/>
      <c r="F802" s="336" t="s">
        <v>110</v>
      </c>
      <c r="G802" s="338"/>
      <c r="H802" s="334"/>
      <c r="I802" s="338"/>
      <c r="J802" s="334"/>
      <c r="K802" s="338"/>
      <c r="L802" s="87"/>
      <c r="M802" s="334"/>
      <c r="N802" s="338"/>
      <c r="O802" s="88" t="s">
        <v>110</v>
      </c>
      <c r="P802" s="334"/>
      <c r="Q802" s="338"/>
      <c r="R802" s="334"/>
      <c r="S802" s="337"/>
      <c r="T802" s="338"/>
      <c r="U802" s="86">
        <v>0</v>
      </c>
    </row>
    <row r="803" spans="1:21" ht="14.25" customHeight="1" x14ac:dyDescent="0.25">
      <c r="A803" s="88" t="s">
        <v>110</v>
      </c>
      <c r="B803" s="88" t="s">
        <v>110</v>
      </c>
      <c r="C803" s="321" t="s">
        <v>268</v>
      </c>
      <c r="D803" s="337"/>
      <c r="E803" s="338"/>
      <c r="F803" s="336" t="s">
        <v>110</v>
      </c>
      <c r="G803" s="338"/>
      <c r="H803" s="334"/>
      <c r="I803" s="338"/>
      <c r="J803" s="334"/>
      <c r="K803" s="338"/>
      <c r="L803" s="87"/>
      <c r="M803" s="334"/>
      <c r="N803" s="338"/>
      <c r="O803" s="88" t="s">
        <v>110</v>
      </c>
      <c r="P803" s="334"/>
      <c r="Q803" s="338"/>
      <c r="R803" s="334"/>
      <c r="S803" s="337"/>
      <c r="T803" s="338"/>
      <c r="U803" s="84">
        <v>3858.46</v>
      </c>
    </row>
    <row r="804" spans="1:21" ht="14.25" customHeight="1" x14ac:dyDescent="0.25">
      <c r="A804" s="90" t="s">
        <v>110</v>
      </c>
      <c r="B804" s="90" t="s">
        <v>110</v>
      </c>
      <c r="C804" s="335" t="s">
        <v>267</v>
      </c>
      <c r="D804" s="337"/>
      <c r="E804" s="338"/>
      <c r="F804" s="336" t="s">
        <v>110</v>
      </c>
      <c r="G804" s="338"/>
      <c r="H804" s="334"/>
      <c r="I804" s="338"/>
      <c r="J804" s="335" t="s">
        <v>110</v>
      </c>
      <c r="K804" s="338"/>
      <c r="L804" s="88" t="s">
        <v>110</v>
      </c>
      <c r="M804" s="335" t="s">
        <v>110</v>
      </c>
      <c r="N804" s="338"/>
      <c r="O804" s="90" t="s">
        <v>110</v>
      </c>
      <c r="P804" s="334"/>
      <c r="Q804" s="338"/>
      <c r="R804" s="335" t="s">
        <v>110</v>
      </c>
      <c r="S804" s="337"/>
      <c r="T804" s="338"/>
      <c r="U804" s="86">
        <v>3858</v>
      </c>
    </row>
    <row r="805" spans="1:21" ht="28.35" customHeight="1" x14ac:dyDescent="0.25">
      <c r="A805" s="90" t="s">
        <v>110</v>
      </c>
      <c r="B805" s="88" t="s">
        <v>645</v>
      </c>
      <c r="C805" s="335" t="s">
        <v>644</v>
      </c>
      <c r="D805" s="337"/>
      <c r="E805" s="338"/>
      <c r="F805" s="336" t="s">
        <v>262</v>
      </c>
      <c r="G805" s="338"/>
      <c r="H805" s="339">
        <v>74</v>
      </c>
      <c r="I805" s="338"/>
      <c r="J805" s="339">
        <v>1</v>
      </c>
      <c r="K805" s="338"/>
      <c r="L805" s="86">
        <v>74</v>
      </c>
      <c r="M805" s="334"/>
      <c r="N805" s="338"/>
      <c r="O805" s="88" t="s">
        <v>110</v>
      </c>
      <c r="P805" s="334"/>
      <c r="Q805" s="338"/>
      <c r="R805" s="340" t="s">
        <v>110</v>
      </c>
      <c r="S805" s="337"/>
      <c r="T805" s="338"/>
      <c r="U805" s="86">
        <v>2855</v>
      </c>
    </row>
    <row r="806" spans="1:21" ht="28.35" customHeight="1" x14ac:dyDescent="0.25">
      <c r="A806" s="90" t="s">
        <v>110</v>
      </c>
      <c r="B806" s="88" t="s">
        <v>643</v>
      </c>
      <c r="C806" s="335" t="s">
        <v>642</v>
      </c>
      <c r="D806" s="337"/>
      <c r="E806" s="338"/>
      <c r="F806" s="336" t="s">
        <v>262</v>
      </c>
      <c r="G806" s="338"/>
      <c r="H806" s="339">
        <v>36</v>
      </c>
      <c r="I806" s="338"/>
      <c r="J806" s="339">
        <v>1</v>
      </c>
      <c r="K806" s="338"/>
      <c r="L806" s="86">
        <v>36</v>
      </c>
      <c r="M806" s="334"/>
      <c r="N806" s="338"/>
      <c r="O806" s="88" t="s">
        <v>110</v>
      </c>
      <c r="P806" s="334"/>
      <c r="Q806" s="338"/>
      <c r="R806" s="340" t="s">
        <v>110</v>
      </c>
      <c r="S806" s="337"/>
      <c r="T806" s="338"/>
      <c r="U806" s="86">
        <v>1389</v>
      </c>
    </row>
    <row r="807" spans="1:21" ht="14.25" customHeight="1" x14ac:dyDescent="0.25">
      <c r="A807" s="85" t="s">
        <v>110</v>
      </c>
      <c r="B807" s="85" t="s">
        <v>110</v>
      </c>
      <c r="C807" s="321" t="s">
        <v>223</v>
      </c>
      <c r="D807" s="337"/>
      <c r="E807" s="337"/>
      <c r="F807" s="337"/>
      <c r="G807" s="337"/>
      <c r="H807" s="337"/>
      <c r="I807" s="337"/>
      <c r="J807" s="337"/>
      <c r="K807" s="337"/>
      <c r="L807" s="338"/>
      <c r="M807" s="341" t="s">
        <v>110</v>
      </c>
      <c r="N807" s="337"/>
      <c r="O807" s="338"/>
      <c r="P807" s="342">
        <v>8102</v>
      </c>
      <c r="Q807" s="338"/>
      <c r="R807" s="325"/>
      <c r="S807" s="337"/>
      <c r="T807" s="338"/>
      <c r="U807" s="84">
        <v>8102</v>
      </c>
    </row>
    <row r="808" spans="1:21" ht="71.45" customHeight="1" x14ac:dyDescent="0.25">
      <c r="A808" s="93" t="s">
        <v>670</v>
      </c>
      <c r="B808" s="92" t="s">
        <v>669</v>
      </c>
      <c r="C808" s="321" t="s">
        <v>668</v>
      </c>
      <c r="D808" s="337"/>
      <c r="E808" s="338"/>
      <c r="F808" s="323" t="s">
        <v>290</v>
      </c>
      <c r="G808" s="338"/>
      <c r="H808" s="324">
        <v>4</v>
      </c>
      <c r="I808" s="338"/>
      <c r="J808" s="324">
        <v>1</v>
      </c>
      <c r="K808" s="338"/>
      <c r="L808" s="84">
        <v>4</v>
      </c>
      <c r="M808" s="325"/>
      <c r="N808" s="338"/>
      <c r="O808" s="91"/>
      <c r="P808" s="325"/>
      <c r="Q808" s="338"/>
      <c r="R808" s="325"/>
      <c r="S808" s="337"/>
      <c r="T808" s="338"/>
      <c r="U808" s="87"/>
    </row>
    <row r="809" spans="1:21" ht="14.25" customHeight="1" x14ac:dyDescent="0.25">
      <c r="A809" s="88" t="s">
        <v>110</v>
      </c>
      <c r="B809" s="88" t="s">
        <v>157</v>
      </c>
      <c r="C809" s="335" t="s">
        <v>285</v>
      </c>
      <c r="D809" s="337"/>
      <c r="E809" s="338"/>
      <c r="F809" s="336" t="s">
        <v>280</v>
      </c>
      <c r="G809" s="338"/>
      <c r="H809" s="334"/>
      <c r="I809" s="338"/>
      <c r="J809" s="334"/>
      <c r="K809" s="338"/>
      <c r="L809" s="86">
        <v>68</v>
      </c>
      <c r="M809" s="334"/>
      <c r="N809" s="338"/>
      <c r="O809" s="88" t="s">
        <v>110</v>
      </c>
      <c r="P809" s="334"/>
      <c r="Q809" s="338"/>
      <c r="R809" s="334"/>
      <c r="S809" s="337"/>
      <c r="T809" s="338"/>
      <c r="U809" s="86">
        <v>37441.480000000003</v>
      </c>
    </row>
    <row r="810" spans="1:21" ht="14.25" customHeight="1" x14ac:dyDescent="0.25">
      <c r="A810" s="88" t="s">
        <v>110</v>
      </c>
      <c r="B810" s="88" t="s">
        <v>667</v>
      </c>
      <c r="C810" s="335" t="s">
        <v>666</v>
      </c>
      <c r="D810" s="337"/>
      <c r="E810" s="338"/>
      <c r="F810" s="336" t="s">
        <v>280</v>
      </c>
      <c r="G810" s="338"/>
      <c r="H810" s="339">
        <v>8.5</v>
      </c>
      <c r="I810" s="338"/>
      <c r="J810" s="339">
        <v>1</v>
      </c>
      <c r="K810" s="338"/>
      <c r="L810" s="86">
        <v>34</v>
      </c>
      <c r="M810" s="334"/>
      <c r="N810" s="338"/>
      <c r="O810" s="88" t="s">
        <v>110</v>
      </c>
      <c r="P810" s="339">
        <v>563.22</v>
      </c>
      <c r="Q810" s="338"/>
      <c r="R810" s="339">
        <v>1</v>
      </c>
      <c r="S810" s="337"/>
      <c r="T810" s="338"/>
      <c r="U810" s="86">
        <v>19149.48</v>
      </c>
    </row>
    <row r="811" spans="1:21" ht="14.25" customHeight="1" x14ac:dyDescent="0.25">
      <c r="A811" s="88" t="s">
        <v>110</v>
      </c>
      <c r="B811" s="88" t="s">
        <v>649</v>
      </c>
      <c r="C811" s="335" t="s">
        <v>648</v>
      </c>
      <c r="D811" s="337"/>
      <c r="E811" s="338"/>
      <c r="F811" s="336" t="s">
        <v>280</v>
      </c>
      <c r="G811" s="338"/>
      <c r="H811" s="339">
        <v>8.5</v>
      </c>
      <c r="I811" s="338"/>
      <c r="J811" s="339">
        <v>1</v>
      </c>
      <c r="K811" s="338"/>
      <c r="L811" s="86">
        <v>34</v>
      </c>
      <c r="M811" s="334"/>
      <c r="N811" s="338"/>
      <c r="O811" s="88" t="s">
        <v>110</v>
      </c>
      <c r="P811" s="339">
        <v>538</v>
      </c>
      <c r="Q811" s="338"/>
      <c r="R811" s="339">
        <v>1</v>
      </c>
      <c r="S811" s="337"/>
      <c r="T811" s="338"/>
      <c r="U811" s="86">
        <v>18292</v>
      </c>
    </row>
    <row r="812" spans="1:21" ht="14.25" customHeight="1" x14ac:dyDescent="0.25">
      <c r="A812" s="88" t="s">
        <v>110</v>
      </c>
      <c r="B812" s="88" t="s">
        <v>138</v>
      </c>
      <c r="C812" s="335" t="s">
        <v>282</v>
      </c>
      <c r="D812" s="337"/>
      <c r="E812" s="338"/>
      <c r="F812" s="336" t="s">
        <v>110</v>
      </c>
      <c r="G812" s="338"/>
      <c r="H812" s="334"/>
      <c r="I812" s="338"/>
      <c r="J812" s="334"/>
      <c r="K812" s="338"/>
      <c r="L812" s="87"/>
      <c r="M812" s="334"/>
      <c r="N812" s="338"/>
      <c r="O812" s="88" t="s">
        <v>110</v>
      </c>
      <c r="P812" s="334"/>
      <c r="Q812" s="338"/>
      <c r="R812" s="334"/>
      <c r="S812" s="337"/>
      <c r="T812" s="338"/>
      <c r="U812" s="86">
        <v>0</v>
      </c>
    </row>
    <row r="813" spans="1:21" ht="14.25" customHeight="1" x14ac:dyDescent="0.25">
      <c r="A813" s="88" t="s">
        <v>110</v>
      </c>
      <c r="B813" s="88" t="s">
        <v>134</v>
      </c>
      <c r="C813" s="335" t="s">
        <v>281</v>
      </c>
      <c r="D813" s="337"/>
      <c r="E813" s="338"/>
      <c r="F813" s="336" t="s">
        <v>280</v>
      </c>
      <c r="G813" s="338"/>
      <c r="H813" s="334"/>
      <c r="I813" s="338"/>
      <c r="J813" s="334"/>
      <c r="K813" s="338"/>
      <c r="L813" s="87"/>
      <c r="M813" s="334"/>
      <c r="N813" s="338"/>
      <c r="O813" s="88" t="s">
        <v>110</v>
      </c>
      <c r="P813" s="334"/>
      <c r="Q813" s="338"/>
      <c r="R813" s="334"/>
      <c r="S813" s="337"/>
      <c r="T813" s="338"/>
      <c r="U813" s="86">
        <v>0</v>
      </c>
    </row>
    <row r="814" spans="1:21" ht="14.25" customHeight="1" x14ac:dyDescent="0.25">
      <c r="A814" s="88" t="s">
        <v>110</v>
      </c>
      <c r="B814" s="88" t="s">
        <v>108</v>
      </c>
      <c r="C814" s="335" t="s">
        <v>279</v>
      </c>
      <c r="D814" s="337"/>
      <c r="E814" s="338"/>
      <c r="F814" s="336" t="s">
        <v>110</v>
      </c>
      <c r="G814" s="338"/>
      <c r="H814" s="334"/>
      <c r="I814" s="338"/>
      <c r="J814" s="334"/>
      <c r="K814" s="338"/>
      <c r="L814" s="87"/>
      <c r="M814" s="334"/>
      <c r="N814" s="338"/>
      <c r="O814" s="88" t="s">
        <v>110</v>
      </c>
      <c r="P814" s="334"/>
      <c r="Q814" s="338"/>
      <c r="R814" s="334"/>
      <c r="S814" s="337"/>
      <c r="T814" s="338"/>
      <c r="U814" s="86">
        <v>0</v>
      </c>
    </row>
    <row r="815" spans="1:21" ht="14.25" customHeight="1" x14ac:dyDescent="0.25">
      <c r="A815" s="88" t="s">
        <v>110</v>
      </c>
      <c r="B815" s="88" t="s">
        <v>110</v>
      </c>
      <c r="C815" s="321" t="s">
        <v>268</v>
      </c>
      <c r="D815" s="337"/>
      <c r="E815" s="338"/>
      <c r="F815" s="336" t="s">
        <v>110</v>
      </c>
      <c r="G815" s="338"/>
      <c r="H815" s="334"/>
      <c r="I815" s="338"/>
      <c r="J815" s="334"/>
      <c r="K815" s="338"/>
      <c r="L815" s="87"/>
      <c r="M815" s="334"/>
      <c r="N815" s="338"/>
      <c r="O815" s="88" t="s">
        <v>110</v>
      </c>
      <c r="P815" s="334"/>
      <c r="Q815" s="338"/>
      <c r="R815" s="334"/>
      <c r="S815" s="337"/>
      <c r="T815" s="338"/>
      <c r="U815" s="84">
        <v>37441.480000000003</v>
      </c>
    </row>
    <row r="816" spans="1:21" ht="14.25" customHeight="1" x14ac:dyDescent="0.25">
      <c r="A816" s="90" t="s">
        <v>110</v>
      </c>
      <c r="B816" s="90" t="s">
        <v>110</v>
      </c>
      <c r="C816" s="335" t="s">
        <v>267</v>
      </c>
      <c r="D816" s="337"/>
      <c r="E816" s="338"/>
      <c r="F816" s="336" t="s">
        <v>110</v>
      </c>
      <c r="G816" s="338"/>
      <c r="H816" s="334"/>
      <c r="I816" s="338"/>
      <c r="J816" s="335" t="s">
        <v>110</v>
      </c>
      <c r="K816" s="338"/>
      <c r="L816" s="88" t="s">
        <v>110</v>
      </c>
      <c r="M816" s="335" t="s">
        <v>110</v>
      </c>
      <c r="N816" s="338"/>
      <c r="O816" s="90" t="s">
        <v>110</v>
      </c>
      <c r="P816" s="334"/>
      <c r="Q816" s="338"/>
      <c r="R816" s="335" t="s">
        <v>110</v>
      </c>
      <c r="S816" s="337"/>
      <c r="T816" s="338"/>
      <c r="U816" s="86">
        <v>37441</v>
      </c>
    </row>
    <row r="817" spans="1:21" ht="28.35" customHeight="1" x14ac:dyDescent="0.25">
      <c r="A817" s="90" t="s">
        <v>110</v>
      </c>
      <c r="B817" s="88" t="s">
        <v>645</v>
      </c>
      <c r="C817" s="335" t="s">
        <v>644</v>
      </c>
      <c r="D817" s="337"/>
      <c r="E817" s="338"/>
      <c r="F817" s="336" t="s">
        <v>262</v>
      </c>
      <c r="G817" s="338"/>
      <c r="H817" s="339">
        <v>74</v>
      </c>
      <c r="I817" s="338"/>
      <c r="J817" s="339">
        <v>1</v>
      </c>
      <c r="K817" s="338"/>
      <c r="L817" s="86">
        <v>74</v>
      </c>
      <c r="M817" s="334"/>
      <c r="N817" s="338"/>
      <c r="O817" s="88" t="s">
        <v>110</v>
      </c>
      <c r="P817" s="334"/>
      <c r="Q817" s="338"/>
      <c r="R817" s="340" t="s">
        <v>110</v>
      </c>
      <c r="S817" s="337"/>
      <c r="T817" s="338"/>
      <c r="U817" s="86">
        <v>27707</v>
      </c>
    </row>
    <row r="818" spans="1:21" ht="28.35" customHeight="1" x14ac:dyDescent="0.25">
      <c r="A818" s="90" t="s">
        <v>110</v>
      </c>
      <c r="B818" s="88" t="s">
        <v>643</v>
      </c>
      <c r="C818" s="335" t="s">
        <v>642</v>
      </c>
      <c r="D818" s="337"/>
      <c r="E818" s="338"/>
      <c r="F818" s="336" t="s">
        <v>262</v>
      </c>
      <c r="G818" s="338"/>
      <c r="H818" s="339">
        <v>36</v>
      </c>
      <c r="I818" s="338"/>
      <c r="J818" s="339">
        <v>1</v>
      </c>
      <c r="K818" s="338"/>
      <c r="L818" s="86">
        <v>36</v>
      </c>
      <c r="M818" s="334"/>
      <c r="N818" s="338"/>
      <c r="O818" s="88" t="s">
        <v>110</v>
      </c>
      <c r="P818" s="334"/>
      <c r="Q818" s="338"/>
      <c r="R818" s="340" t="s">
        <v>110</v>
      </c>
      <c r="S818" s="337"/>
      <c r="T818" s="338"/>
      <c r="U818" s="86">
        <v>13479</v>
      </c>
    </row>
    <row r="819" spans="1:21" ht="14.25" customHeight="1" x14ac:dyDescent="0.25">
      <c r="A819" s="85" t="s">
        <v>110</v>
      </c>
      <c r="B819" s="85" t="s">
        <v>110</v>
      </c>
      <c r="C819" s="321" t="s">
        <v>223</v>
      </c>
      <c r="D819" s="337"/>
      <c r="E819" s="337"/>
      <c r="F819" s="337"/>
      <c r="G819" s="337"/>
      <c r="H819" s="337"/>
      <c r="I819" s="337"/>
      <c r="J819" s="337"/>
      <c r="K819" s="337"/>
      <c r="L819" s="338"/>
      <c r="M819" s="341" t="s">
        <v>110</v>
      </c>
      <c r="N819" s="337"/>
      <c r="O819" s="338"/>
      <c r="P819" s="342">
        <v>19656.75</v>
      </c>
      <c r="Q819" s="338"/>
      <c r="R819" s="325"/>
      <c r="S819" s="337"/>
      <c r="T819" s="338"/>
      <c r="U819" s="84">
        <v>78627</v>
      </c>
    </row>
    <row r="820" spans="1:21" ht="28.35" customHeight="1" x14ac:dyDescent="0.25">
      <c r="A820" s="93" t="s">
        <v>665</v>
      </c>
      <c r="B820" s="92" t="s">
        <v>664</v>
      </c>
      <c r="C820" s="321" t="s">
        <v>663</v>
      </c>
      <c r="D820" s="337"/>
      <c r="E820" s="338"/>
      <c r="F820" s="323" t="s">
        <v>662</v>
      </c>
      <c r="G820" s="338"/>
      <c r="H820" s="324">
        <v>1</v>
      </c>
      <c r="I820" s="338"/>
      <c r="J820" s="324">
        <v>1</v>
      </c>
      <c r="K820" s="338"/>
      <c r="L820" s="84">
        <v>1</v>
      </c>
      <c r="M820" s="325"/>
      <c r="N820" s="338"/>
      <c r="O820" s="91"/>
      <c r="P820" s="325"/>
      <c r="Q820" s="338"/>
      <c r="R820" s="325"/>
      <c r="S820" s="337"/>
      <c r="T820" s="338"/>
      <c r="U820" s="87"/>
    </row>
    <row r="821" spans="1:21" ht="14.25" customHeight="1" x14ac:dyDescent="0.25">
      <c r="A821" s="88" t="s">
        <v>110</v>
      </c>
      <c r="B821" s="88" t="s">
        <v>157</v>
      </c>
      <c r="C821" s="335" t="s">
        <v>285</v>
      </c>
      <c r="D821" s="337"/>
      <c r="E821" s="338"/>
      <c r="F821" s="336" t="s">
        <v>280</v>
      </c>
      <c r="G821" s="338"/>
      <c r="H821" s="334"/>
      <c r="I821" s="338"/>
      <c r="J821" s="334"/>
      <c r="K821" s="338"/>
      <c r="L821" s="86">
        <v>1</v>
      </c>
      <c r="M821" s="334"/>
      <c r="N821" s="338"/>
      <c r="O821" s="88" t="s">
        <v>110</v>
      </c>
      <c r="P821" s="334"/>
      <c r="Q821" s="338"/>
      <c r="R821" s="334"/>
      <c r="S821" s="337"/>
      <c r="T821" s="338"/>
      <c r="U821" s="86">
        <v>748.16</v>
      </c>
    </row>
    <row r="822" spans="1:21" ht="14.25" customHeight="1" x14ac:dyDescent="0.25">
      <c r="A822" s="88" t="s">
        <v>110</v>
      </c>
      <c r="B822" s="88" t="s">
        <v>657</v>
      </c>
      <c r="C822" s="335" t="s">
        <v>656</v>
      </c>
      <c r="D822" s="337"/>
      <c r="E822" s="338"/>
      <c r="F822" s="336" t="s">
        <v>280</v>
      </c>
      <c r="G822" s="338"/>
      <c r="H822" s="339">
        <v>0.5</v>
      </c>
      <c r="I822" s="338"/>
      <c r="J822" s="339">
        <v>1</v>
      </c>
      <c r="K822" s="338"/>
      <c r="L822" s="86">
        <v>0.5</v>
      </c>
      <c r="M822" s="334"/>
      <c r="N822" s="338"/>
      <c r="O822" s="88" t="s">
        <v>110</v>
      </c>
      <c r="P822" s="339">
        <v>756.56</v>
      </c>
      <c r="Q822" s="338"/>
      <c r="R822" s="339">
        <v>1</v>
      </c>
      <c r="S822" s="337"/>
      <c r="T822" s="338"/>
      <c r="U822" s="86">
        <v>378.28</v>
      </c>
    </row>
    <row r="823" spans="1:21" ht="14.25" customHeight="1" x14ac:dyDescent="0.25">
      <c r="A823" s="88" t="s">
        <v>110</v>
      </c>
      <c r="B823" s="88" t="s">
        <v>655</v>
      </c>
      <c r="C823" s="335" t="s">
        <v>654</v>
      </c>
      <c r="D823" s="337"/>
      <c r="E823" s="338"/>
      <c r="F823" s="336" t="s">
        <v>280</v>
      </c>
      <c r="G823" s="338"/>
      <c r="H823" s="339">
        <v>0.5</v>
      </c>
      <c r="I823" s="338"/>
      <c r="J823" s="339">
        <v>1</v>
      </c>
      <c r="K823" s="338"/>
      <c r="L823" s="86">
        <v>0.5</v>
      </c>
      <c r="M823" s="334"/>
      <c r="N823" s="338"/>
      <c r="O823" s="88" t="s">
        <v>110</v>
      </c>
      <c r="P823" s="339">
        <v>739.75</v>
      </c>
      <c r="Q823" s="338"/>
      <c r="R823" s="339">
        <v>1</v>
      </c>
      <c r="S823" s="337"/>
      <c r="T823" s="338"/>
      <c r="U823" s="86">
        <v>369.88</v>
      </c>
    </row>
    <row r="824" spans="1:21" ht="14.25" customHeight="1" x14ac:dyDescent="0.25">
      <c r="A824" s="88" t="s">
        <v>110</v>
      </c>
      <c r="B824" s="88" t="s">
        <v>138</v>
      </c>
      <c r="C824" s="335" t="s">
        <v>282</v>
      </c>
      <c r="D824" s="337"/>
      <c r="E824" s="338"/>
      <c r="F824" s="336" t="s">
        <v>110</v>
      </c>
      <c r="G824" s="338"/>
      <c r="H824" s="334"/>
      <c r="I824" s="338"/>
      <c r="J824" s="334"/>
      <c r="K824" s="338"/>
      <c r="L824" s="87"/>
      <c r="M824" s="334"/>
      <c r="N824" s="338"/>
      <c r="O824" s="88" t="s">
        <v>110</v>
      </c>
      <c r="P824" s="334"/>
      <c r="Q824" s="338"/>
      <c r="R824" s="334"/>
      <c r="S824" s="337"/>
      <c r="T824" s="338"/>
      <c r="U824" s="86">
        <v>0</v>
      </c>
    </row>
    <row r="825" spans="1:21" ht="14.25" customHeight="1" x14ac:dyDescent="0.25">
      <c r="A825" s="88" t="s">
        <v>110</v>
      </c>
      <c r="B825" s="88" t="s">
        <v>134</v>
      </c>
      <c r="C825" s="335" t="s">
        <v>281</v>
      </c>
      <c r="D825" s="337"/>
      <c r="E825" s="338"/>
      <c r="F825" s="336" t="s">
        <v>280</v>
      </c>
      <c r="G825" s="338"/>
      <c r="H825" s="334"/>
      <c r="I825" s="338"/>
      <c r="J825" s="334"/>
      <c r="K825" s="338"/>
      <c r="L825" s="87"/>
      <c r="M825" s="334"/>
      <c r="N825" s="338"/>
      <c r="O825" s="88" t="s">
        <v>110</v>
      </c>
      <c r="P825" s="334"/>
      <c r="Q825" s="338"/>
      <c r="R825" s="334"/>
      <c r="S825" s="337"/>
      <c r="T825" s="338"/>
      <c r="U825" s="86">
        <v>0</v>
      </c>
    </row>
    <row r="826" spans="1:21" ht="14.25" customHeight="1" x14ac:dyDescent="0.25">
      <c r="A826" s="88" t="s">
        <v>110</v>
      </c>
      <c r="B826" s="88" t="s">
        <v>108</v>
      </c>
      <c r="C826" s="335" t="s">
        <v>279</v>
      </c>
      <c r="D826" s="337"/>
      <c r="E826" s="338"/>
      <c r="F826" s="336" t="s">
        <v>110</v>
      </c>
      <c r="G826" s="338"/>
      <c r="H826" s="334"/>
      <c r="I826" s="338"/>
      <c r="J826" s="334"/>
      <c r="K826" s="338"/>
      <c r="L826" s="87"/>
      <c r="M826" s="334"/>
      <c r="N826" s="338"/>
      <c r="O826" s="88" t="s">
        <v>110</v>
      </c>
      <c r="P826" s="334"/>
      <c r="Q826" s="338"/>
      <c r="R826" s="334"/>
      <c r="S826" s="337"/>
      <c r="T826" s="338"/>
      <c r="U826" s="86">
        <v>0</v>
      </c>
    </row>
    <row r="827" spans="1:21" ht="14.25" customHeight="1" x14ac:dyDescent="0.25">
      <c r="A827" s="88" t="s">
        <v>110</v>
      </c>
      <c r="B827" s="88" t="s">
        <v>110</v>
      </c>
      <c r="C827" s="321" t="s">
        <v>268</v>
      </c>
      <c r="D827" s="337"/>
      <c r="E827" s="338"/>
      <c r="F827" s="336" t="s">
        <v>110</v>
      </c>
      <c r="G827" s="338"/>
      <c r="H827" s="334"/>
      <c r="I827" s="338"/>
      <c r="J827" s="334"/>
      <c r="K827" s="338"/>
      <c r="L827" s="87"/>
      <c r="M827" s="334"/>
      <c r="N827" s="338"/>
      <c r="O827" s="88" t="s">
        <v>110</v>
      </c>
      <c r="P827" s="334"/>
      <c r="Q827" s="338"/>
      <c r="R827" s="334"/>
      <c r="S827" s="337"/>
      <c r="T827" s="338"/>
      <c r="U827" s="84">
        <v>748.16</v>
      </c>
    </row>
    <row r="828" spans="1:21" ht="14.25" customHeight="1" x14ac:dyDescent="0.25">
      <c r="A828" s="90" t="s">
        <v>110</v>
      </c>
      <c r="B828" s="90" t="s">
        <v>110</v>
      </c>
      <c r="C828" s="335" t="s">
        <v>267</v>
      </c>
      <c r="D828" s="337"/>
      <c r="E828" s="338"/>
      <c r="F828" s="336" t="s">
        <v>110</v>
      </c>
      <c r="G828" s="338"/>
      <c r="H828" s="334"/>
      <c r="I828" s="338"/>
      <c r="J828" s="335" t="s">
        <v>110</v>
      </c>
      <c r="K828" s="338"/>
      <c r="L828" s="88" t="s">
        <v>110</v>
      </c>
      <c r="M828" s="335" t="s">
        <v>110</v>
      </c>
      <c r="N828" s="338"/>
      <c r="O828" s="90" t="s">
        <v>110</v>
      </c>
      <c r="P828" s="334"/>
      <c r="Q828" s="338"/>
      <c r="R828" s="335" t="s">
        <v>110</v>
      </c>
      <c r="S828" s="337"/>
      <c r="T828" s="338"/>
      <c r="U828" s="86">
        <v>748</v>
      </c>
    </row>
    <row r="829" spans="1:21" ht="28.35" customHeight="1" x14ac:dyDescent="0.25">
      <c r="A829" s="90" t="s">
        <v>110</v>
      </c>
      <c r="B829" s="88" t="s">
        <v>645</v>
      </c>
      <c r="C829" s="335" t="s">
        <v>644</v>
      </c>
      <c r="D829" s="337"/>
      <c r="E829" s="338"/>
      <c r="F829" s="336" t="s">
        <v>262</v>
      </c>
      <c r="G829" s="338"/>
      <c r="H829" s="339">
        <v>74</v>
      </c>
      <c r="I829" s="338"/>
      <c r="J829" s="339">
        <v>1</v>
      </c>
      <c r="K829" s="338"/>
      <c r="L829" s="86">
        <v>74</v>
      </c>
      <c r="M829" s="334"/>
      <c r="N829" s="338"/>
      <c r="O829" s="88" t="s">
        <v>110</v>
      </c>
      <c r="P829" s="334"/>
      <c r="Q829" s="338"/>
      <c r="R829" s="340" t="s">
        <v>110</v>
      </c>
      <c r="S829" s="337"/>
      <c r="T829" s="338"/>
      <c r="U829" s="86">
        <v>554</v>
      </c>
    </row>
    <row r="830" spans="1:21" ht="28.35" customHeight="1" x14ac:dyDescent="0.25">
      <c r="A830" s="90" t="s">
        <v>110</v>
      </c>
      <c r="B830" s="88" t="s">
        <v>643</v>
      </c>
      <c r="C830" s="335" t="s">
        <v>642</v>
      </c>
      <c r="D830" s="337"/>
      <c r="E830" s="338"/>
      <c r="F830" s="336" t="s">
        <v>262</v>
      </c>
      <c r="G830" s="338"/>
      <c r="H830" s="339">
        <v>36</v>
      </c>
      <c r="I830" s="338"/>
      <c r="J830" s="339">
        <v>1</v>
      </c>
      <c r="K830" s="338"/>
      <c r="L830" s="86">
        <v>36</v>
      </c>
      <c r="M830" s="334"/>
      <c r="N830" s="338"/>
      <c r="O830" s="88" t="s">
        <v>110</v>
      </c>
      <c r="P830" s="334"/>
      <c r="Q830" s="338"/>
      <c r="R830" s="340" t="s">
        <v>110</v>
      </c>
      <c r="S830" s="337"/>
      <c r="T830" s="338"/>
      <c r="U830" s="86">
        <v>269</v>
      </c>
    </row>
    <row r="831" spans="1:21" ht="14.25" customHeight="1" x14ac:dyDescent="0.25">
      <c r="A831" s="85" t="s">
        <v>110</v>
      </c>
      <c r="B831" s="85" t="s">
        <v>110</v>
      </c>
      <c r="C831" s="321" t="s">
        <v>223</v>
      </c>
      <c r="D831" s="337"/>
      <c r="E831" s="337"/>
      <c r="F831" s="337"/>
      <c r="G831" s="337"/>
      <c r="H831" s="337"/>
      <c r="I831" s="337"/>
      <c r="J831" s="337"/>
      <c r="K831" s="337"/>
      <c r="L831" s="338"/>
      <c r="M831" s="341" t="s">
        <v>110</v>
      </c>
      <c r="N831" s="337"/>
      <c r="O831" s="338"/>
      <c r="P831" s="342">
        <v>1571</v>
      </c>
      <c r="Q831" s="338"/>
      <c r="R831" s="325"/>
      <c r="S831" s="337"/>
      <c r="T831" s="338"/>
      <c r="U831" s="84">
        <v>1571</v>
      </c>
    </row>
    <row r="832" spans="1:21" ht="38.85" customHeight="1" x14ac:dyDescent="0.25">
      <c r="A832" s="93" t="s">
        <v>661</v>
      </c>
      <c r="B832" s="92" t="s">
        <v>660</v>
      </c>
      <c r="C832" s="321" t="s">
        <v>659</v>
      </c>
      <c r="D832" s="337"/>
      <c r="E832" s="338"/>
      <c r="F832" s="323" t="s">
        <v>658</v>
      </c>
      <c r="G832" s="338"/>
      <c r="H832" s="324">
        <v>0.28000000000000003</v>
      </c>
      <c r="I832" s="338"/>
      <c r="J832" s="324">
        <v>1</v>
      </c>
      <c r="K832" s="338"/>
      <c r="L832" s="84">
        <v>0.28000000000000003</v>
      </c>
      <c r="M832" s="325"/>
      <c r="N832" s="338"/>
      <c r="O832" s="91"/>
      <c r="P832" s="325"/>
      <c r="Q832" s="338"/>
      <c r="R832" s="325"/>
      <c r="S832" s="337"/>
      <c r="T832" s="338"/>
      <c r="U832" s="87"/>
    </row>
    <row r="833" spans="1:21" ht="14.25" customHeight="1" x14ac:dyDescent="0.25">
      <c r="A833" s="88" t="s">
        <v>110</v>
      </c>
      <c r="B833" s="88" t="s">
        <v>157</v>
      </c>
      <c r="C833" s="335" t="s">
        <v>285</v>
      </c>
      <c r="D833" s="337"/>
      <c r="E833" s="338"/>
      <c r="F833" s="336" t="s">
        <v>280</v>
      </c>
      <c r="G833" s="338"/>
      <c r="H833" s="334"/>
      <c r="I833" s="338"/>
      <c r="J833" s="334"/>
      <c r="K833" s="338"/>
      <c r="L833" s="86">
        <v>3.6288</v>
      </c>
      <c r="M833" s="334"/>
      <c r="N833" s="338"/>
      <c r="O833" s="88" t="s">
        <v>110</v>
      </c>
      <c r="P833" s="334"/>
      <c r="Q833" s="338"/>
      <c r="R833" s="334"/>
      <c r="S833" s="337"/>
      <c r="T833" s="338"/>
      <c r="U833" s="86">
        <v>2714.9</v>
      </c>
    </row>
    <row r="834" spans="1:21" ht="14.25" customHeight="1" x14ac:dyDescent="0.25">
      <c r="A834" s="88" t="s">
        <v>110</v>
      </c>
      <c r="B834" s="88" t="s">
        <v>657</v>
      </c>
      <c r="C834" s="335" t="s">
        <v>656</v>
      </c>
      <c r="D834" s="337"/>
      <c r="E834" s="338"/>
      <c r="F834" s="336" t="s">
        <v>280</v>
      </c>
      <c r="G834" s="338"/>
      <c r="H834" s="339">
        <v>6.48</v>
      </c>
      <c r="I834" s="338"/>
      <c r="J834" s="339">
        <v>1</v>
      </c>
      <c r="K834" s="338"/>
      <c r="L834" s="86">
        <v>1.8144</v>
      </c>
      <c r="M834" s="334"/>
      <c r="N834" s="338"/>
      <c r="O834" s="88" t="s">
        <v>110</v>
      </c>
      <c r="P834" s="339">
        <v>756.56</v>
      </c>
      <c r="Q834" s="338"/>
      <c r="R834" s="339">
        <v>1</v>
      </c>
      <c r="S834" s="337"/>
      <c r="T834" s="338"/>
      <c r="U834" s="86">
        <v>1372.7</v>
      </c>
    </row>
    <row r="835" spans="1:21" ht="14.25" customHeight="1" x14ac:dyDescent="0.25">
      <c r="A835" s="88" t="s">
        <v>110</v>
      </c>
      <c r="B835" s="88" t="s">
        <v>655</v>
      </c>
      <c r="C835" s="335" t="s">
        <v>654</v>
      </c>
      <c r="D835" s="337"/>
      <c r="E835" s="338"/>
      <c r="F835" s="336" t="s">
        <v>280</v>
      </c>
      <c r="G835" s="338"/>
      <c r="H835" s="339">
        <v>6.48</v>
      </c>
      <c r="I835" s="338"/>
      <c r="J835" s="339">
        <v>1</v>
      </c>
      <c r="K835" s="338"/>
      <c r="L835" s="86">
        <v>1.8144</v>
      </c>
      <c r="M835" s="334"/>
      <c r="N835" s="338"/>
      <c r="O835" s="88" t="s">
        <v>110</v>
      </c>
      <c r="P835" s="339">
        <v>739.75</v>
      </c>
      <c r="Q835" s="338"/>
      <c r="R835" s="339">
        <v>1</v>
      </c>
      <c r="S835" s="337"/>
      <c r="T835" s="338"/>
      <c r="U835" s="86">
        <v>1342.2</v>
      </c>
    </row>
    <row r="836" spans="1:21" ht="14.25" customHeight="1" x14ac:dyDescent="0.25">
      <c r="A836" s="88" t="s">
        <v>110</v>
      </c>
      <c r="B836" s="88" t="s">
        <v>138</v>
      </c>
      <c r="C836" s="335" t="s">
        <v>282</v>
      </c>
      <c r="D836" s="337"/>
      <c r="E836" s="338"/>
      <c r="F836" s="336" t="s">
        <v>110</v>
      </c>
      <c r="G836" s="338"/>
      <c r="H836" s="334"/>
      <c r="I836" s="338"/>
      <c r="J836" s="334"/>
      <c r="K836" s="338"/>
      <c r="L836" s="87"/>
      <c r="M836" s="334"/>
      <c r="N836" s="338"/>
      <c r="O836" s="88" t="s">
        <v>110</v>
      </c>
      <c r="P836" s="334"/>
      <c r="Q836" s="338"/>
      <c r="R836" s="334"/>
      <c r="S836" s="337"/>
      <c r="T836" s="338"/>
      <c r="U836" s="86">
        <v>0</v>
      </c>
    </row>
    <row r="837" spans="1:21" ht="14.25" customHeight="1" x14ac:dyDescent="0.25">
      <c r="A837" s="88" t="s">
        <v>110</v>
      </c>
      <c r="B837" s="88" t="s">
        <v>134</v>
      </c>
      <c r="C837" s="335" t="s">
        <v>281</v>
      </c>
      <c r="D837" s="337"/>
      <c r="E837" s="338"/>
      <c r="F837" s="336" t="s">
        <v>280</v>
      </c>
      <c r="G837" s="338"/>
      <c r="H837" s="334"/>
      <c r="I837" s="338"/>
      <c r="J837" s="334"/>
      <c r="K837" s="338"/>
      <c r="L837" s="87"/>
      <c r="M837" s="334"/>
      <c r="N837" s="338"/>
      <c r="O837" s="88" t="s">
        <v>110</v>
      </c>
      <c r="P837" s="334"/>
      <c r="Q837" s="338"/>
      <c r="R837" s="334"/>
      <c r="S837" s="337"/>
      <c r="T837" s="338"/>
      <c r="U837" s="86">
        <v>0</v>
      </c>
    </row>
    <row r="838" spans="1:21" ht="14.25" customHeight="1" x14ac:dyDescent="0.25">
      <c r="A838" s="88" t="s">
        <v>110</v>
      </c>
      <c r="B838" s="88" t="s">
        <v>108</v>
      </c>
      <c r="C838" s="335" t="s">
        <v>279</v>
      </c>
      <c r="D838" s="337"/>
      <c r="E838" s="338"/>
      <c r="F838" s="336" t="s">
        <v>110</v>
      </c>
      <c r="G838" s="338"/>
      <c r="H838" s="334"/>
      <c r="I838" s="338"/>
      <c r="J838" s="334"/>
      <c r="K838" s="338"/>
      <c r="L838" s="87"/>
      <c r="M838" s="334"/>
      <c r="N838" s="338"/>
      <c r="O838" s="88" t="s">
        <v>110</v>
      </c>
      <c r="P838" s="334"/>
      <c r="Q838" s="338"/>
      <c r="R838" s="334"/>
      <c r="S838" s="337"/>
      <c r="T838" s="338"/>
      <c r="U838" s="86">
        <v>0</v>
      </c>
    </row>
    <row r="839" spans="1:21" ht="14.25" customHeight="1" x14ac:dyDescent="0.25">
      <c r="A839" s="88" t="s">
        <v>110</v>
      </c>
      <c r="B839" s="88" t="s">
        <v>110</v>
      </c>
      <c r="C839" s="321" t="s">
        <v>268</v>
      </c>
      <c r="D839" s="337"/>
      <c r="E839" s="338"/>
      <c r="F839" s="336" t="s">
        <v>110</v>
      </c>
      <c r="G839" s="338"/>
      <c r="H839" s="334"/>
      <c r="I839" s="338"/>
      <c r="J839" s="334"/>
      <c r="K839" s="338"/>
      <c r="L839" s="87"/>
      <c r="M839" s="334"/>
      <c r="N839" s="338"/>
      <c r="O839" s="88" t="s">
        <v>110</v>
      </c>
      <c r="P839" s="334"/>
      <c r="Q839" s="338"/>
      <c r="R839" s="334"/>
      <c r="S839" s="337"/>
      <c r="T839" s="338"/>
      <c r="U839" s="84">
        <v>2714.9</v>
      </c>
    </row>
    <row r="840" spans="1:21" ht="14.25" customHeight="1" x14ac:dyDescent="0.25">
      <c r="A840" s="90" t="s">
        <v>110</v>
      </c>
      <c r="B840" s="90" t="s">
        <v>110</v>
      </c>
      <c r="C840" s="335" t="s">
        <v>267</v>
      </c>
      <c r="D840" s="337"/>
      <c r="E840" s="338"/>
      <c r="F840" s="336" t="s">
        <v>110</v>
      </c>
      <c r="G840" s="338"/>
      <c r="H840" s="334"/>
      <c r="I840" s="338"/>
      <c r="J840" s="335" t="s">
        <v>110</v>
      </c>
      <c r="K840" s="338"/>
      <c r="L840" s="88" t="s">
        <v>110</v>
      </c>
      <c r="M840" s="335" t="s">
        <v>110</v>
      </c>
      <c r="N840" s="338"/>
      <c r="O840" s="90" t="s">
        <v>110</v>
      </c>
      <c r="P840" s="334"/>
      <c r="Q840" s="338"/>
      <c r="R840" s="335" t="s">
        <v>110</v>
      </c>
      <c r="S840" s="337"/>
      <c r="T840" s="338"/>
      <c r="U840" s="86">
        <v>2715</v>
      </c>
    </row>
    <row r="841" spans="1:21" ht="28.35" customHeight="1" x14ac:dyDescent="0.25">
      <c r="A841" s="90" t="s">
        <v>110</v>
      </c>
      <c r="B841" s="88" t="s">
        <v>645</v>
      </c>
      <c r="C841" s="335" t="s">
        <v>644</v>
      </c>
      <c r="D841" s="337"/>
      <c r="E841" s="338"/>
      <c r="F841" s="336" t="s">
        <v>262</v>
      </c>
      <c r="G841" s="338"/>
      <c r="H841" s="339">
        <v>74</v>
      </c>
      <c r="I841" s="338"/>
      <c r="J841" s="339">
        <v>1</v>
      </c>
      <c r="K841" s="338"/>
      <c r="L841" s="86">
        <v>74</v>
      </c>
      <c r="M841" s="334"/>
      <c r="N841" s="338"/>
      <c r="O841" s="88" t="s">
        <v>110</v>
      </c>
      <c r="P841" s="334"/>
      <c r="Q841" s="338"/>
      <c r="R841" s="340" t="s">
        <v>110</v>
      </c>
      <c r="S841" s="337"/>
      <c r="T841" s="338"/>
      <c r="U841" s="86">
        <v>2009</v>
      </c>
    </row>
    <row r="842" spans="1:21" ht="28.35" customHeight="1" x14ac:dyDescent="0.25">
      <c r="A842" s="90" t="s">
        <v>110</v>
      </c>
      <c r="B842" s="88" t="s">
        <v>643</v>
      </c>
      <c r="C842" s="335" t="s">
        <v>642</v>
      </c>
      <c r="D842" s="337"/>
      <c r="E842" s="338"/>
      <c r="F842" s="336" t="s">
        <v>262</v>
      </c>
      <c r="G842" s="338"/>
      <c r="H842" s="339">
        <v>36</v>
      </c>
      <c r="I842" s="338"/>
      <c r="J842" s="339">
        <v>1</v>
      </c>
      <c r="K842" s="338"/>
      <c r="L842" s="86">
        <v>36</v>
      </c>
      <c r="M842" s="334"/>
      <c r="N842" s="338"/>
      <c r="O842" s="88" t="s">
        <v>110</v>
      </c>
      <c r="P842" s="334"/>
      <c r="Q842" s="338"/>
      <c r="R842" s="340" t="s">
        <v>110</v>
      </c>
      <c r="S842" s="337"/>
      <c r="T842" s="338"/>
      <c r="U842" s="86">
        <v>977</v>
      </c>
    </row>
    <row r="843" spans="1:21" ht="14.25" customHeight="1" x14ac:dyDescent="0.25">
      <c r="A843" s="85" t="s">
        <v>110</v>
      </c>
      <c r="B843" s="85" t="s">
        <v>110</v>
      </c>
      <c r="C843" s="321" t="s">
        <v>223</v>
      </c>
      <c r="D843" s="337"/>
      <c r="E843" s="337"/>
      <c r="F843" s="337"/>
      <c r="G843" s="337"/>
      <c r="H843" s="337"/>
      <c r="I843" s="337"/>
      <c r="J843" s="337"/>
      <c r="K843" s="337"/>
      <c r="L843" s="338"/>
      <c r="M843" s="341" t="s">
        <v>110</v>
      </c>
      <c r="N843" s="337"/>
      <c r="O843" s="338"/>
      <c r="P843" s="342">
        <v>20360.71</v>
      </c>
      <c r="Q843" s="338"/>
      <c r="R843" s="325"/>
      <c r="S843" s="337"/>
      <c r="T843" s="338"/>
      <c r="U843" s="84">
        <v>5701</v>
      </c>
    </row>
    <row r="844" spans="1:21" ht="50.25" customHeight="1" x14ac:dyDescent="0.25">
      <c r="A844" s="93" t="s">
        <v>653</v>
      </c>
      <c r="B844" s="92" t="s">
        <v>652</v>
      </c>
      <c r="C844" s="321" t="s">
        <v>651</v>
      </c>
      <c r="D844" s="337"/>
      <c r="E844" s="338"/>
      <c r="F844" s="323" t="s">
        <v>650</v>
      </c>
      <c r="G844" s="338"/>
      <c r="H844" s="324">
        <v>6</v>
      </c>
      <c r="I844" s="338"/>
      <c r="J844" s="324">
        <v>1</v>
      </c>
      <c r="K844" s="338"/>
      <c r="L844" s="84">
        <v>6</v>
      </c>
      <c r="M844" s="325"/>
      <c r="N844" s="338"/>
      <c r="O844" s="91"/>
      <c r="P844" s="325"/>
      <c r="Q844" s="338"/>
      <c r="R844" s="325"/>
      <c r="S844" s="337"/>
      <c r="T844" s="338"/>
      <c r="U844" s="87"/>
    </row>
    <row r="845" spans="1:21" ht="14.25" customHeight="1" x14ac:dyDescent="0.25">
      <c r="A845" s="88" t="s">
        <v>110</v>
      </c>
      <c r="B845" s="88" t="s">
        <v>157</v>
      </c>
      <c r="C845" s="335" t="s">
        <v>285</v>
      </c>
      <c r="D845" s="337"/>
      <c r="E845" s="338"/>
      <c r="F845" s="336" t="s">
        <v>280</v>
      </c>
      <c r="G845" s="338"/>
      <c r="H845" s="334"/>
      <c r="I845" s="338"/>
      <c r="J845" s="334"/>
      <c r="K845" s="338"/>
      <c r="L845" s="86">
        <v>16.2</v>
      </c>
      <c r="M845" s="334"/>
      <c r="N845" s="338"/>
      <c r="O845" s="88" t="s">
        <v>110</v>
      </c>
      <c r="P845" s="334"/>
      <c r="Q845" s="338"/>
      <c r="R845" s="334"/>
      <c r="S845" s="337"/>
      <c r="T845" s="338"/>
      <c r="U845" s="86">
        <v>11493.67</v>
      </c>
    </row>
    <row r="846" spans="1:21" ht="14.25" customHeight="1" x14ac:dyDescent="0.25">
      <c r="A846" s="88" t="s">
        <v>110</v>
      </c>
      <c r="B846" s="88" t="s">
        <v>649</v>
      </c>
      <c r="C846" s="335" t="s">
        <v>648</v>
      </c>
      <c r="D846" s="337"/>
      <c r="E846" s="338"/>
      <c r="F846" s="336" t="s">
        <v>280</v>
      </c>
      <c r="G846" s="338"/>
      <c r="H846" s="339">
        <v>1.08</v>
      </c>
      <c r="I846" s="338"/>
      <c r="J846" s="339">
        <v>1</v>
      </c>
      <c r="K846" s="338"/>
      <c r="L846" s="86">
        <v>6.48</v>
      </c>
      <c r="M846" s="334"/>
      <c r="N846" s="338"/>
      <c r="O846" s="88" t="s">
        <v>110</v>
      </c>
      <c r="P846" s="339">
        <v>538</v>
      </c>
      <c r="Q846" s="338"/>
      <c r="R846" s="339">
        <v>1</v>
      </c>
      <c r="S846" s="337"/>
      <c r="T846" s="338"/>
      <c r="U846" s="86">
        <v>3486.24</v>
      </c>
    </row>
    <row r="847" spans="1:21" ht="14.25" customHeight="1" x14ac:dyDescent="0.25">
      <c r="A847" s="88" t="s">
        <v>110</v>
      </c>
      <c r="B847" s="88" t="s">
        <v>647</v>
      </c>
      <c r="C847" s="335" t="s">
        <v>646</v>
      </c>
      <c r="D847" s="337"/>
      <c r="E847" s="338"/>
      <c r="F847" s="336" t="s">
        <v>280</v>
      </c>
      <c r="G847" s="338"/>
      <c r="H847" s="339">
        <v>1.62</v>
      </c>
      <c r="I847" s="338"/>
      <c r="J847" s="339">
        <v>1</v>
      </c>
      <c r="K847" s="338"/>
      <c r="L847" s="86">
        <v>9.7200000000000006</v>
      </c>
      <c r="M847" s="334"/>
      <c r="N847" s="338"/>
      <c r="O847" s="88" t="s">
        <v>110</v>
      </c>
      <c r="P847" s="339">
        <v>823.81</v>
      </c>
      <c r="Q847" s="338"/>
      <c r="R847" s="339">
        <v>1</v>
      </c>
      <c r="S847" s="337"/>
      <c r="T847" s="338"/>
      <c r="U847" s="86">
        <v>8007.43</v>
      </c>
    </row>
    <row r="848" spans="1:21" ht="14.25" customHeight="1" x14ac:dyDescent="0.25">
      <c r="A848" s="88" t="s">
        <v>110</v>
      </c>
      <c r="B848" s="88" t="s">
        <v>138</v>
      </c>
      <c r="C848" s="335" t="s">
        <v>282</v>
      </c>
      <c r="D848" s="337"/>
      <c r="E848" s="338"/>
      <c r="F848" s="336" t="s">
        <v>110</v>
      </c>
      <c r="G848" s="338"/>
      <c r="H848" s="334"/>
      <c r="I848" s="338"/>
      <c r="J848" s="334"/>
      <c r="K848" s="338"/>
      <c r="L848" s="87"/>
      <c r="M848" s="334"/>
      <c r="N848" s="338"/>
      <c r="O848" s="88" t="s">
        <v>110</v>
      </c>
      <c r="P848" s="334"/>
      <c r="Q848" s="338"/>
      <c r="R848" s="334"/>
      <c r="S848" s="337"/>
      <c r="T848" s="338"/>
      <c r="U848" s="86">
        <v>0</v>
      </c>
    </row>
    <row r="849" spans="1:21" ht="14.25" customHeight="1" x14ac:dyDescent="0.25">
      <c r="A849" s="88" t="s">
        <v>110</v>
      </c>
      <c r="B849" s="88" t="s">
        <v>134</v>
      </c>
      <c r="C849" s="335" t="s">
        <v>281</v>
      </c>
      <c r="D849" s="337"/>
      <c r="E849" s="338"/>
      <c r="F849" s="336" t="s">
        <v>280</v>
      </c>
      <c r="G849" s="338"/>
      <c r="H849" s="334"/>
      <c r="I849" s="338"/>
      <c r="J849" s="334"/>
      <c r="K849" s="338"/>
      <c r="L849" s="87"/>
      <c r="M849" s="334"/>
      <c r="N849" s="338"/>
      <c r="O849" s="88" t="s">
        <v>110</v>
      </c>
      <c r="P849" s="334"/>
      <c r="Q849" s="338"/>
      <c r="R849" s="334"/>
      <c r="S849" s="337"/>
      <c r="T849" s="338"/>
      <c r="U849" s="86">
        <v>0</v>
      </c>
    </row>
    <row r="850" spans="1:21" ht="14.25" customHeight="1" x14ac:dyDescent="0.25">
      <c r="A850" s="88" t="s">
        <v>110</v>
      </c>
      <c r="B850" s="88" t="s">
        <v>108</v>
      </c>
      <c r="C850" s="335" t="s">
        <v>279</v>
      </c>
      <c r="D850" s="337"/>
      <c r="E850" s="338"/>
      <c r="F850" s="336" t="s">
        <v>110</v>
      </c>
      <c r="G850" s="338"/>
      <c r="H850" s="334"/>
      <c r="I850" s="338"/>
      <c r="J850" s="334"/>
      <c r="K850" s="338"/>
      <c r="L850" s="87"/>
      <c r="M850" s="334"/>
      <c r="N850" s="338"/>
      <c r="O850" s="88" t="s">
        <v>110</v>
      </c>
      <c r="P850" s="334"/>
      <c r="Q850" s="338"/>
      <c r="R850" s="334"/>
      <c r="S850" s="337"/>
      <c r="T850" s="338"/>
      <c r="U850" s="86">
        <v>0</v>
      </c>
    </row>
    <row r="851" spans="1:21" ht="14.25" customHeight="1" x14ac:dyDescent="0.25">
      <c r="A851" s="88" t="s">
        <v>110</v>
      </c>
      <c r="B851" s="88" t="s">
        <v>110</v>
      </c>
      <c r="C851" s="321" t="s">
        <v>268</v>
      </c>
      <c r="D851" s="337"/>
      <c r="E851" s="338"/>
      <c r="F851" s="336" t="s">
        <v>110</v>
      </c>
      <c r="G851" s="338"/>
      <c r="H851" s="334"/>
      <c r="I851" s="338"/>
      <c r="J851" s="334"/>
      <c r="K851" s="338"/>
      <c r="L851" s="87"/>
      <c r="M851" s="334"/>
      <c r="N851" s="338"/>
      <c r="O851" s="88" t="s">
        <v>110</v>
      </c>
      <c r="P851" s="334"/>
      <c r="Q851" s="338"/>
      <c r="R851" s="334"/>
      <c r="S851" s="337"/>
      <c r="T851" s="338"/>
      <c r="U851" s="84">
        <v>11493.67</v>
      </c>
    </row>
    <row r="852" spans="1:21" ht="14.25" customHeight="1" x14ac:dyDescent="0.25">
      <c r="A852" s="90" t="s">
        <v>110</v>
      </c>
      <c r="B852" s="90" t="s">
        <v>110</v>
      </c>
      <c r="C852" s="335" t="s">
        <v>267</v>
      </c>
      <c r="D852" s="337"/>
      <c r="E852" s="338"/>
      <c r="F852" s="336" t="s">
        <v>110</v>
      </c>
      <c r="G852" s="338"/>
      <c r="H852" s="334"/>
      <c r="I852" s="338"/>
      <c r="J852" s="335" t="s">
        <v>110</v>
      </c>
      <c r="K852" s="338"/>
      <c r="L852" s="88" t="s">
        <v>110</v>
      </c>
      <c r="M852" s="335" t="s">
        <v>110</v>
      </c>
      <c r="N852" s="338"/>
      <c r="O852" s="90" t="s">
        <v>110</v>
      </c>
      <c r="P852" s="334"/>
      <c r="Q852" s="338"/>
      <c r="R852" s="335" t="s">
        <v>110</v>
      </c>
      <c r="S852" s="337"/>
      <c r="T852" s="338"/>
      <c r="U852" s="86">
        <v>11494</v>
      </c>
    </row>
    <row r="853" spans="1:21" ht="28.35" customHeight="1" x14ac:dyDescent="0.25">
      <c r="A853" s="90" t="s">
        <v>110</v>
      </c>
      <c r="B853" s="88" t="s">
        <v>645</v>
      </c>
      <c r="C853" s="335" t="s">
        <v>644</v>
      </c>
      <c r="D853" s="337"/>
      <c r="E853" s="338"/>
      <c r="F853" s="336" t="s">
        <v>262</v>
      </c>
      <c r="G853" s="338"/>
      <c r="H853" s="339">
        <v>74</v>
      </c>
      <c r="I853" s="338"/>
      <c r="J853" s="339">
        <v>1</v>
      </c>
      <c r="K853" s="338"/>
      <c r="L853" s="86">
        <v>74</v>
      </c>
      <c r="M853" s="334"/>
      <c r="N853" s="338"/>
      <c r="O853" s="88" t="s">
        <v>110</v>
      </c>
      <c r="P853" s="334"/>
      <c r="Q853" s="338"/>
      <c r="R853" s="340" t="s">
        <v>110</v>
      </c>
      <c r="S853" s="337"/>
      <c r="T853" s="338"/>
      <c r="U853" s="86">
        <v>8505</v>
      </c>
    </row>
    <row r="854" spans="1:21" ht="28.35" customHeight="1" x14ac:dyDescent="0.25">
      <c r="A854" s="90" t="s">
        <v>110</v>
      </c>
      <c r="B854" s="88" t="s">
        <v>643</v>
      </c>
      <c r="C854" s="335" t="s">
        <v>642</v>
      </c>
      <c r="D854" s="337"/>
      <c r="E854" s="338"/>
      <c r="F854" s="336" t="s">
        <v>262</v>
      </c>
      <c r="G854" s="338"/>
      <c r="H854" s="339">
        <v>36</v>
      </c>
      <c r="I854" s="338"/>
      <c r="J854" s="339">
        <v>1</v>
      </c>
      <c r="K854" s="338"/>
      <c r="L854" s="86">
        <v>36</v>
      </c>
      <c r="M854" s="334"/>
      <c r="N854" s="338"/>
      <c r="O854" s="88" t="s">
        <v>110</v>
      </c>
      <c r="P854" s="334"/>
      <c r="Q854" s="338"/>
      <c r="R854" s="340" t="s">
        <v>110</v>
      </c>
      <c r="S854" s="337"/>
      <c r="T854" s="338"/>
      <c r="U854" s="86">
        <v>4138</v>
      </c>
    </row>
    <row r="855" spans="1:21" ht="14.25" customHeight="1" x14ac:dyDescent="0.25">
      <c r="A855" s="85" t="s">
        <v>110</v>
      </c>
      <c r="B855" s="85" t="s">
        <v>110</v>
      </c>
      <c r="C855" s="321" t="s">
        <v>223</v>
      </c>
      <c r="D855" s="337"/>
      <c r="E855" s="337"/>
      <c r="F855" s="337"/>
      <c r="G855" s="337"/>
      <c r="H855" s="337"/>
      <c r="I855" s="337"/>
      <c r="J855" s="337"/>
      <c r="K855" s="337"/>
      <c r="L855" s="338"/>
      <c r="M855" s="341" t="s">
        <v>110</v>
      </c>
      <c r="N855" s="337"/>
      <c r="O855" s="338"/>
      <c r="P855" s="342">
        <v>4022.83</v>
      </c>
      <c r="Q855" s="338"/>
      <c r="R855" s="325"/>
      <c r="S855" s="337"/>
      <c r="T855" s="338"/>
      <c r="U855" s="84">
        <v>24137</v>
      </c>
    </row>
    <row r="856" spans="1:21" ht="14.25" customHeight="1" x14ac:dyDescent="0.25"/>
    <row r="857" spans="1:21" ht="14.25" customHeight="1" x14ac:dyDescent="0.25">
      <c r="A857" s="83" t="s">
        <v>110</v>
      </c>
      <c r="B857" s="83" t="s">
        <v>110</v>
      </c>
      <c r="C857" s="343" t="s">
        <v>220</v>
      </c>
      <c r="D857" s="337"/>
      <c r="E857" s="337"/>
      <c r="F857" s="337"/>
      <c r="G857" s="337"/>
      <c r="H857" s="337"/>
      <c r="I857" s="337"/>
      <c r="J857" s="337"/>
      <c r="K857" s="337"/>
      <c r="L857" s="337"/>
      <c r="M857" s="337"/>
      <c r="N857" s="337"/>
      <c r="O857" s="338"/>
      <c r="P857" s="344" t="s">
        <v>110</v>
      </c>
      <c r="Q857" s="338"/>
      <c r="R857" s="344" t="s">
        <v>110</v>
      </c>
      <c r="S857" s="337"/>
      <c r="T857" s="338"/>
      <c r="U857" s="82" t="s">
        <v>110</v>
      </c>
    </row>
    <row r="858" spans="1:21" ht="14.25" customHeight="1" x14ac:dyDescent="0.25">
      <c r="A858" s="83" t="s">
        <v>110</v>
      </c>
      <c r="B858" s="83" t="s">
        <v>110</v>
      </c>
      <c r="C858" s="343" t="s">
        <v>222</v>
      </c>
      <c r="D858" s="337"/>
      <c r="E858" s="337"/>
      <c r="F858" s="337"/>
      <c r="G858" s="337"/>
      <c r="H858" s="337"/>
      <c r="I858" s="337"/>
      <c r="J858" s="337"/>
      <c r="K858" s="337"/>
      <c r="L858" s="337"/>
      <c r="M858" s="337"/>
      <c r="N858" s="337"/>
      <c r="O858" s="338"/>
      <c r="P858" s="344" t="s">
        <v>110</v>
      </c>
      <c r="Q858" s="338"/>
      <c r="R858" s="344" t="s">
        <v>110</v>
      </c>
      <c r="S858" s="337"/>
      <c r="T858" s="338"/>
      <c r="U858" s="82" t="s">
        <v>641</v>
      </c>
    </row>
    <row r="859" spans="1:21" ht="14.25" customHeight="1" x14ac:dyDescent="0.25">
      <c r="A859" s="83" t="s">
        <v>110</v>
      </c>
      <c r="B859" s="83" t="s">
        <v>110</v>
      </c>
      <c r="C859" s="343" t="s">
        <v>256</v>
      </c>
      <c r="D859" s="337"/>
      <c r="E859" s="337"/>
      <c r="F859" s="337"/>
      <c r="G859" s="337"/>
      <c r="H859" s="337"/>
      <c r="I859" s="337"/>
      <c r="J859" s="337"/>
      <c r="K859" s="337"/>
      <c r="L859" s="337"/>
      <c r="M859" s="337"/>
      <c r="N859" s="337"/>
      <c r="O859" s="338"/>
      <c r="P859" s="344" t="s">
        <v>110</v>
      </c>
      <c r="Q859" s="338"/>
      <c r="R859" s="344" t="s">
        <v>110</v>
      </c>
      <c r="S859" s="337"/>
      <c r="T859" s="338"/>
      <c r="U859" s="82" t="s">
        <v>641</v>
      </c>
    </row>
    <row r="860" spans="1:21" ht="14.25" customHeight="1" x14ac:dyDescent="0.25">
      <c r="A860" s="83" t="s">
        <v>110</v>
      </c>
      <c r="B860" s="83" t="s">
        <v>110</v>
      </c>
      <c r="C860" s="343" t="s">
        <v>244</v>
      </c>
      <c r="D860" s="337"/>
      <c r="E860" s="337"/>
      <c r="F860" s="337"/>
      <c r="G860" s="337"/>
      <c r="H860" s="337"/>
      <c r="I860" s="337"/>
      <c r="J860" s="337"/>
      <c r="K860" s="337"/>
      <c r="L860" s="337"/>
      <c r="M860" s="337"/>
      <c r="N860" s="337"/>
      <c r="O860" s="338"/>
      <c r="P860" s="344" t="s">
        <v>110</v>
      </c>
      <c r="Q860" s="338"/>
      <c r="R860" s="344" t="s">
        <v>110</v>
      </c>
      <c r="S860" s="337"/>
      <c r="T860" s="338"/>
      <c r="U860" s="82" t="s">
        <v>640</v>
      </c>
    </row>
    <row r="861" spans="1:21" ht="14.25" customHeight="1" x14ac:dyDescent="0.25">
      <c r="A861" s="83" t="s">
        <v>110</v>
      </c>
      <c r="B861" s="83" t="s">
        <v>110</v>
      </c>
      <c r="C861" s="343" t="s">
        <v>242</v>
      </c>
      <c r="D861" s="337"/>
      <c r="E861" s="337"/>
      <c r="F861" s="337"/>
      <c r="G861" s="337"/>
      <c r="H861" s="337"/>
      <c r="I861" s="337"/>
      <c r="J861" s="337"/>
      <c r="K861" s="337"/>
      <c r="L861" s="337"/>
      <c r="M861" s="337"/>
      <c r="N861" s="337"/>
      <c r="O861" s="338"/>
      <c r="P861" s="344" t="s">
        <v>110</v>
      </c>
      <c r="Q861" s="338"/>
      <c r="R861" s="344" t="s">
        <v>110</v>
      </c>
      <c r="S861" s="337"/>
      <c r="T861" s="338"/>
      <c r="U861" s="82" t="s">
        <v>639</v>
      </c>
    </row>
    <row r="862" spans="1:21" ht="14.25" customHeight="1" x14ac:dyDescent="0.25">
      <c r="A862" s="83" t="s">
        <v>110</v>
      </c>
      <c r="B862" s="83" t="s">
        <v>110</v>
      </c>
      <c r="C862" s="343" t="s">
        <v>240</v>
      </c>
      <c r="D862" s="337"/>
      <c r="E862" s="337"/>
      <c r="F862" s="337"/>
      <c r="G862" s="337"/>
      <c r="H862" s="337"/>
      <c r="I862" s="337"/>
      <c r="J862" s="337"/>
      <c r="K862" s="337"/>
      <c r="L862" s="337"/>
      <c r="M862" s="337"/>
      <c r="N862" s="337"/>
      <c r="O862" s="338"/>
      <c r="P862" s="344" t="s">
        <v>110</v>
      </c>
      <c r="Q862" s="338"/>
      <c r="R862" s="344" t="s">
        <v>110</v>
      </c>
      <c r="S862" s="337"/>
      <c r="T862" s="338"/>
      <c r="U862" s="82" t="s">
        <v>638</v>
      </c>
    </row>
    <row r="863" spans="1:21" ht="14.25" customHeight="1" x14ac:dyDescent="0.25">
      <c r="A863" s="83" t="s">
        <v>110</v>
      </c>
      <c r="B863" s="83" t="s">
        <v>110</v>
      </c>
      <c r="C863" s="343" t="s">
        <v>220</v>
      </c>
      <c r="D863" s="337"/>
      <c r="E863" s="337"/>
      <c r="F863" s="337"/>
      <c r="G863" s="337"/>
      <c r="H863" s="337"/>
      <c r="I863" s="337"/>
      <c r="J863" s="337"/>
      <c r="K863" s="337"/>
      <c r="L863" s="337"/>
      <c r="M863" s="337"/>
      <c r="N863" s="337"/>
      <c r="O863" s="338"/>
      <c r="P863" s="344" t="s">
        <v>110</v>
      </c>
      <c r="Q863" s="338"/>
      <c r="R863" s="344" t="s">
        <v>110</v>
      </c>
      <c r="S863" s="337"/>
      <c r="T863" s="338"/>
      <c r="U863" s="82" t="s">
        <v>637</v>
      </c>
    </row>
    <row r="864" spans="1:21" ht="14.25" customHeight="1" x14ac:dyDescent="0.25">
      <c r="A864" s="83" t="s">
        <v>110</v>
      </c>
      <c r="B864" s="83" t="s">
        <v>110</v>
      </c>
      <c r="C864" s="343" t="s">
        <v>196</v>
      </c>
      <c r="D864" s="337"/>
      <c r="E864" s="337"/>
      <c r="F864" s="337"/>
      <c r="G864" s="337"/>
      <c r="H864" s="337"/>
      <c r="I864" s="337"/>
      <c r="J864" s="337"/>
      <c r="K864" s="337"/>
      <c r="L864" s="337"/>
      <c r="M864" s="337"/>
      <c r="N864" s="337"/>
      <c r="O864" s="338"/>
      <c r="P864" s="344" t="s">
        <v>110</v>
      </c>
      <c r="Q864" s="338"/>
      <c r="R864" s="344" t="s">
        <v>110</v>
      </c>
      <c r="S864" s="337"/>
      <c r="T864" s="338"/>
      <c r="U864" s="82" t="s">
        <v>110</v>
      </c>
    </row>
    <row r="865" spans="1:21" ht="14.25" customHeight="1" x14ac:dyDescent="0.25">
      <c r="A865" s="83" t="s">
        <v>110</v>
      </c>
      <c r="B865" s="83" t="s">
        <v>110</v>
      </c>
      <c r="C865" s="343" t="s">
        <v>236</v>
      </c>
      <c r="D865" s="337"/>
      <c r="E865" s="337"/>
      <c r="F865" s="337"/>
      <c r="G865" s="337"/>
      <c r="H865" s="337"/>
      <c r="I865" s="337"/>
      <c r="J865" s="337"/>
      <c r="K865" s="337"/>
      <c r="L865" s="337"/>
      <c r="M865" s="337"/>
      <c r="N865" s="337"/>
      <c r="O865" s="338"/>
      <c r="P865" s="344" t="s">
        <v>110</v>
      </c>
      <c r="Q865" s="322"/>
      <c r="R865" s="344" t="s">
        <v>110</v>
      </c>
      <c r="S865" s="314"/>
      <c r="T865" s="322"/>
      <c r="U865" s="82" t="s">
        <v>636</v>
      </c>
    </row>
    <row r="866" spans="1:21" ht="18.2" customHeight="1" x14ac:dyDescent="0.25">
      <c r="A866" s="345" t="s">
        <v>635</v>
      </c>
      <c r="B866" s="314"/>
      <c r="C866" s="314"/>
      <c r="D866" s="314"/>
      <c r="E866" s="314"/>
      <c r="F866" s="314"/>
      <c r="G866" s="314"/>
      <c r="H866" s="314"/>
      <c r="I866" s="314"/>
      <c r="J866" s="314"/>
      <c r="K866" s="314"/>
      <c r="L866" s="314"/>
      <c r="M866" s="314"/>
      <c r="N866" s="314"/>
      <c r="O866" s="314"/>
      <c r="P866" s="314"/>
      <c r="Q866" s="314"/>
      <c r="R866" s="314"/>
      <c r="S866" s="314"/>
      <c r="T866" s="314"/>
      <c r="U866" s="314"/>
    </row>
    <row r="867" spans="1:21" ht="38.85" customHeight="1" x14ac:dyDescent="0.25">
      <c r="A867" s="89" t="s">
        <v>634</v>
      </c>
      <c r="B867" s="88" t="s">
        <v>1216</v>
      </c>
      <c r="C867" s="335" t="s">
        <v>1167</v>
      </c>
      <c r="D867" s="314"/>
      <c r="E867" s="322"/>
      <c r="F867" s="336" t="s">
        <v>290</v>
      </c>
      <c r="G867" s="322"/>
      <c r="H867" s="339">
        <v>1</v>
      </c>
      <c r="I867" s="322"/>
      <c r="J867" s="339">
        <v>1</v>
      </c>
      <c r="K867" s="322"/>
      <c r="L867" s="86">
        <v>1</v>
      </c>
      <c r="M867" s="334"/>
      <c r="N867" s="322"/>
      <c r="O867" s="87"/>
      <c r="P867" s="339">
        <v>3277362</v>
      </c>
      <c r="Q867" s="322"/>
      <c r="R867" s="339">
        <v>1</v>
      </c>
      <c r="S867" s="314"/>
      <c r="T867" s="322"/>
      <c r="U867" s="86">
        <v>3277362</v>
      </c>
    </row>
    <row r="868" spans="1:21" ht="14.25" customHeight="1" x14ac:dyDescent="0.25">
      <c r="A868" s="85" t="s">
        <v>110</v>
      </c>
      <c r="B868" s="85" t="s">
        <v>110</v>
      </c>
      <c r="C868" s="321" t="s">
        <v>223</v>
      </c>
      <c r="D868" s="314"/>
      <c r="E868" s="314"/>
      <c r="F868" s="314"/>
      <c r="G868" s="314"/>
      <c r="H868" s="314"/>
      <c r="I868" s="314"/>
      <c r="J868" s="314"/>
      <c r="K868" s="314"/>
      <c r="L868" s="322"/>
      <c r="M868" s="341" t="s">
        <v>110</v>
      </c>
      <c r="N868" s="314"/>
      <c r="O868" s="322"/>
      <c r="P868" s="342">
        <v>3277362</v>
      </c>
      <c r="Q868" s="322"/>
      <c r="R868" s="325"/>
      <c r="S868" s="314"/>
      <c r="T868" s="322"/>
      <c r="U868" s="84">
        <v>3277362</v>
      </c>
    </row>
    <row r="869" spans="1:21" ht="14.25" customHeight="1" x14ac:dyDescent="0.25"/>
    <row r="870" spans="1:21" ht="14.25" customHeight="1" x14ac:dyDescent="0.25">
      <c r="A870" s="83" t="s">
        <v>110</v>
      </c>
      <c r="B870" s="83" t="s">
        <v>110</v>
      </c>
      <c r="C870" s="343" t="s">
        <v>220</v>
      </c>
      <c r="D870" s="314"/>
      <c r="E870" s="314"/>
      <c r="F870" s="314"/>
      <c r="G870" s="314"/>
      <c r="H870" s="314"/>
      <c r="I870" s="314"/>
      <c r="J870" s="314"/>
      <c r="K870" s="314"/>
      <c r="L870" s="314"/>
      <c r="M870" s="314"/>
      <c r="N870" s="314"/>
      <c r="O870" s="322"/>
      <c r="P870" s="344" t="s">
        <v>110</v>
      </c>
      <c r="Q870" s="322"/>
      <c r="R870" s="344" t="s">
        <v>110</v>
      </c>
      <c r="S870" s="314"/>
      <c r="T870" s="322"/>
      <c r="U870" s="82" t="s">
        <v>110</v>
      </c>
    </row>
    <row r="871" spans="1:21" ht="14.25" customHeight="1" x14ac:dyDescent="0.25">
      <c r="A871" s="83" t="s">
        <v>110</v>
      </c>
      <c r="B871" s="83" t="s">
        <v>110</v>
      </c>
      <c r="C871" s="343" t="s">
        <v>222</v>
      </c>
      <c r="D871" s="314"/>
      <c r="E871" s="314"/>
      <c r="F871" s="314"/>
      <c r="G871" s="314"/>
      <c r="H871" s="314"/>
      <c r="I871" s="314"/>
      <c r="J871" s="314"/>
      <c r="K871" s="314"/>
      <c r="L871" s="314"/>
      <c r="M871" s="314"/>
      <c r="N871" s="314"/>
      <c r="O871" s="322"/>
      <c r="P871" s="344" t="s">
        <v>110</v>
      </c>
      <c r="Q871" s="322"/>
      <c r="R871" s="344" t="s">
        <v>110</v>
      </c>
      <c r="S871" s="314"/>
      <c r="T871" s="322"/>
      <c r="U871" s="82" t="s">
        <v>569</v>
      </c>
    </row>
    <row r="872" spans="1:21" ht="14.25" customHeight="1" x14ac:dyDescent="0.25">
      <c r="A872" s="83" t="s">
        <v>110</v>
      </c>
      <c r="B872" s="83" t="s">
        <v>110</v>
      </c>
      <c r="C872" s="343" t="s">
        <v>633</v>
      </c>
      <c r="D872" s="314"/>
      <c r="E872" s="314"/>
      <c r="F872" s="314"/>
      <c r="G872" s="314"/>
      <c r="H872" s="314"/>
      <c r="I872" s="314"/>
      <c r="J872" s="314"/>
      <c r="K872" s="314"/>
      <c r="L872" s="314"/>
      <c r="M872" s="314"/>
      <c r="N872" s="314"/>
      <c r="O872" s="322"/>
      <c r="P872" s="344" t="s">
        <v>110</v>
      </c>
      <c r="Q872" s="322"/>
      <c r="R872" s="344" t="s">
        <v>110</v>
      </c>
      <c r="S872" s="314"/>
      <c r="T872" s="322"/>
      <c r="U872" s="82" t="s">
        <v>569</v>
      </c>
    </row>
    <row r="873" spans="1:21" ht="14.25" customHeight="1" x14ac:dyDescent="0.25">
      <c r="A873" s="83" t="s">
        <v>110</v>
      </c>
      <c r="B873" s="83" t="s">
        <v>110</v>
      </c>
      <c r="C873" s="343" t="s">
        <v>220</v>
      </c>
      <c r="D873" s="314"/>
      <c r="E873" s="314"/>
      <c r="F873" s="314"/>
      <c r="G873" s="314"/>
      <c r="H873" s="314"/>
      <c r="I873" s="314"/>
      <c r="J873" s="314"/>
      <c r="K873" s="314"/>
      <c r="L873" s="314"/>
      <c r="M873" s="314"/>
      <c r="N873" s="314"/>
      <c r="O873" s="322"/>
      <c r="P873" s="344" t="s">
        <v>110</v>
      </c>
      <c r="Q873" s="322"/>
      <c r="R873" s="344" t="s">
        <v>110</v>
      </c>
      <c r="S873" s="314"/>
      <c r="T873" s="322"/>
      <c r="U873" s="82" t="s">
        <v>569</v>
      </c>
    </row>
    <row r="874" spans="1:21" ht="18.2" customHeight="1" x14ac:dyDescent="0.25">
      <c r="A874" s="345" t="s">
        <v>632</v>
      </c>
      <c r="B874" s="314"/>
      <c r="C874" s="314"/>
      <c r="D874" s="314"/>
      <c r="E874" s="314"/>
      <c r="F874" s="314"/>
      <c r="G874" s="314"/>
      <c r="H874" s="314"/>
      <c r="I874" s="314"/>
      <c r="J874" s="314"/>
      <c r="K874" s="314"/>
      <c r="L874" s="314"/>
      <c r="M874" s="314"/>
      <c r="N874" s="314"/>
      <c r="O874" s="314"/>
      <c r="P874" s="314"/>
      <c r="Q874" s="314"/>
      <c r="R874" s="314"/>
      <c r="S874" s="314"/>
      <c r="T874" s="314"/>
      <c r="U874" s="314"/>
    </row>
    <row r="875" spans="1:21" ht="60.75" customHeight="1" x14ac:dyDescent="0.25">
      <c r="A875" s="89" t="s">
        <v>631</v>
      </c>
      <c r="B875" s="88" t="s">
        <v>1166</v>
      </c>
      <c r="C875" s="335" t="s">
        <v>630</v>
      </c>
      <c r="D875" s="314"/>
      <c r="E875" s="322"/>
      <c r="F875" s="336" t="s">
        <v>290</v>
      </c>
      <c r="G875" s="322"/>
      <c r="H875" s="339">
        <v>12</v>
      </c>
      <c r="I875" s="322"/>
      <c r="J875" s="339">
        <v>1</v>
      </c>
      <c r="K875" s="322"/>
      <c r="L875" s="86">
        <v>12</v>
      </c>
      <c r="M875" s="339">
        <v>3910.87</v>
      </c>
      <c r="N875" s="322"/>
      <c r="O875" s="86">
        <v>1.08</v>
      </c>
      <c r="P875" s="339">
        <v>4224</v>
      </c>
      <c r="Q875" s="322"/>
      <c r="R875" s="339">
        <v>1</v>
      </c>
      <c r="S875" s="314"/>
      <c r="T875" s="322"/>
      <c r="U875" s="86">
        <v>50685</v>
      </c>
    </row>
    <row r="876" spans="1:21" ht="14.25" customHeight="1" x14ac:dyDescent="0.25">
      <c r="A876" s="85" t="s">
        <v>110</v>
      </c>
      <c r="B876" s="85" t="s">
        <v>110</v>
      </c>
      <c r="C876" s="321" t="s">
        <v>223</v>
      </c>
      <c r="D876" s="314"/>
      <c r="E876" s="314"/>
      <c r="F876" s="314"/>
      <c r="G876" s="314"/>
      <c r="H876" s="314"/>
      <c r="I876" s="314"/>
      <c r="J876" s="314"/>
      <c r="K876" s="314"/>
      <c r="L876" s="322"/>
      <c r="M876" s="341" t="s">
        <v>110</v>
      </c>
      <c r="N876" s="314"/>
      <c r="O876" s="322"/>
      <c r="P876" s="342">
        <v>4223.75</v>
      </c>
      <c r="Q876" s="322"/>
      <c r="R876" s="325"/>
      <c r="S876" s="314"/>
      <c r="T876" s="322"/>
      <c r="U876" s="84">
        <v>50685</v>
      </c>
    </row>
    <row r="877" spans="1:21" ht="28.35" customHeight="1" x14ac:dyDescent="0.25">
      <c r="A877" s="89" t="s">
        <v>629</v>
      </c>
      <c r="B877" s="88" t="s">
        <v>1165</v>
      </c>
      <c r="C877" s="335" t="s">
        <v>628</v>
      </c>
      <c r="D877" s="314"/>
      <c r="E877" s="322"/>
      <c r="F877" s="336" t="s">
        <v>627</v>
      </c>
      <c r="G877" s="322"/>
      <c r="H877" s="339">
        <v>6</v>
      </c>
      <c r="I877" s="322"/>
      <c r="J877" s="339">
        <v>1</v>
      </c>
      <c r="K877" s="322"/>
      <c r="L877" s="86">
        <v>6</v>
      </c>
      <c r="M877" s="339">
        <v>245.69</v>
      </c>
      <c r="N877" s="322"/>
      <c r="O877" s="86">
        <v>1.81</v>
      </c>
      <c r="P877" s="339">
        <v>445</v>
      </c>
      <c r="Q877" s="322"/>
      <c r="R877" s="339">
        <v>1</v>
      </c>
      <c r="S877" s="314"/>
      <c r="T877" s="322"/>
      <c r="U877" s="86">
        <v>2668</v>
      </c>
    </row>
    <row r="878" spans="1:21" ht="14.25" customHeight="1" x14ac:dyDescent="0.25">
      <c r="A878" s="85" t="s">
        <v>110</v>
      </c>
      <c r="B878" s="85" t="s">
        <v>110</v>
      </c>
      <c r="C878" s="321" t="s">
        <v>223</v>
      </c>
      <c r="D878" s="314"/>
      <c r="E878" s="314"/>
      <c r="F878" s="314"/>
      <c r="G878" s="314"/>
      <c r="H878" s="314"/>
      <c r="I878" s="314"/>
      <c r="J878" s="314"/>
      <c r="K878" s="314"/>
      <c r="L878" s="322"/>
      <c r="M878" s="341" t="s">
        <v>110</v>
      </c>
      <c r="N878" s="314"/>
      <c r="O878" s="322"/>
      <c r="P878" s="342">
        <v>444.67</v>
      </c>
      <c r="Q878" s="322"/>
      <c r="R878" s="325"/>
      <c r="S878" s="314"/>
      <c r="T878" s="322"/>
      <c r="U878" s="84">
        <v>2668</v>
      </c>
    </row>
    <row r="879" spans="1:21" ht="71.45" customHeight="1" x14ac:dyDescent="0.25">
      <c r="A879" s="89" t="s">
        <v>626</v>
      </c>
      <c r="B879" s="88" t="s">
        <v>1164</v>
      </c>
      <c r="C879" s="335" t="s">
        <v>625</v>
      </c>
      <c r="D879" s="314"/>
      <c r="E879" s="322"/>
      <c r="F879" s="336" t="s">
        <v>429</v>
      </c>
      <c r="G879" s="338"/>
      <c r="H879" s="339">
        <v>22.5</v>
      </c>
      <c r="I879" s="338"/>
      <c r="J879" s="339">
        <v>1</v>
      </c>
      <c r="K879" s="338"/>
      <c r="L879" s="86">
        <v>22.5</v>
      </c>
      <c r="M879" s="339">
        <v>1169.74</v>
      </c>
      <c r="N879" s="338"/>
      <c r="O879" s="86">
        <v>1.44</v>
      </c>
      <c r="P879" s="339">
        <v>1684</v>
      </c>
      <c r="Q879" s="338"/>
      <c r="R879" s="339">
        <v>1</v>
      </c>
      <c r="S879" s="337"/>
      <c r="T879" s="338"/>
      <c r="U879" s="86">
        <v>37900</v>
      </c>
    </row>
    <row r="880" spans="1:21" ht="14.25" customHeight="1" x14ac:dyDescent="0.25">
      <c r="A880" s="85" t="s">
        <v>110</v>
      </c>
      <c r="B880" s="85" t="s">
        <v>110</v>
      </c>
      <c r="C880" s="321" t="s">
        <v>223</v>
      </c>
      <c r="D880" s="337"/>
      <c r="E880" s="337"/>
      <c r="F880" s="337"/>
      <c r="G880" s="337"/>
      <c r="H880" s="337"/>
      <c r="I880" s="337"/>
      <c r="J880" s="337"/>
      <c r="K880" s="337"/>
      <c r="L880" s="338"/>
      <c r="M880" s="341" t="s">
        <v>110</v>
      </c>
      <c r="N880" s="337"/>
      <c r="O880" s="338"/>
      <c r="P880" s="342">
        <v>1684.44</v>
      </c>
      <c r="Q880" s="338"/>
      <c r="R880" s="325"/>
      <c r="S880" s="337"/>
      <c r="T880" s="338"/>
      <c r="U880" s="84">
        <v>37900</v>
      </c>
    </row>
    <row r="881" spans="1:21" ht="71.45" customHeight="1" x14ac:dyDescent="0.25">
      <c r="A881" s="89" t="s">
        <v>624</v>
      </c>
      <c r="B881" s="88" t="s">
        <v>1163</v>
      </c>
      <c r="C881" s="335" t="s">
        <v>623</v>
      </c>
      <c r="D881" s="337"/>
      <c r="E881" s="338"/>
      <c r="F881" s="336" t="s">
        <v>429</v>
      </c>
      <c r="G881" s="338"/>
      <c r="H881" s="339">
        <v>1</v>
      </c>
      <c r="I881" s="338"/>
      <c r="J881" s="339">
        <v>1</v>
      </c>
      <c r="K881" s="338"/>
      <c r="L881" s="86">
        <v>1</v>
      </c>
      <c r="M881" s="339">
        <v>1075.49</v>
      </c>
      <c r="N881" s="338"/>
      <c r="O881" s="86">
        <v>1.44</v>
      </c>
      <c r="P881" s="339">
        <v>1549</v>
      </c>
      <c r="Q881" s="338"/>
      <c r="R881" s="339">
        <v>1</v>
      </c>
      <c r="S881" s="337"/>
      <c r="T881" s="338"/>
      <c r="U881" s="86">
        <v>1549</v>
      </c>
    </row>
    <row r="882" spans="1:21" ht="14.25" customHeight="1" x14ac:dyDescent="0.25">
      <c r="A882" s="85" t="s">
        <v>110</v>
      </c>
      <c r="B882" s="85" t="s">
        <v>110</v>
      </c>
      <c r="C882" s="321" t="s">
        <v>223</v>
      </c>
      <c r="D882" s="337"/>
      <c r="E882" s="337"/>
      <c r="F882" s="337"/>
      <c r="G882" s="337"/>
      <c r="H882" s="337"/>
      <c r="I882" s="337"/>
      <c r="J882" s="337"/>
      <c r="K882" s="337"/>
      <c r="L882" s="338"/>
      <c r="M882" s="341" t="s">
        <v>110</v>
      </c>
      <c r="N882" s="337"/>
      <c r="O882" s="338"/>
      <c r="P882" s="342">
        <v>1549</v>
      </c>
      <c r="Q882" s="338"/>
      <c r="R882" s="325"/>
      <c r="S882" s="337"/>
      <c r="T882" s="338"/>
      <c r="U882" s="84">
        <v>1549</v>
      </c>
    </row>
    <row r="883" spans="1:21" ht="50.25" customHeight="1" x14ac:dyDescent="0.25">
      <c r="A883" s="89" t="s">
        <v>622</v>
      </c>
      <c r="B883" s="88" t="s">
        <v>1162</v>
      </c>
      <c r="C883" s="335" t="s">
        <v>621</v>
      </c>
      <c r="D883" s="337"/>
      <c r="E883" s="338"/>
      <c r="F883" s="336" t="s">
        <v>618</v>
      </c>
      <c r="G883" s="338"/>
      <c r="H883" s="339">
        <v>1</v>
      </c>
      <c r="I883" s="338"/>
      <c r="J883" s="339">
        <v>1</v>
      </c>
      <c r="K883" s="338"/>
      <c r="L883" s="86">
        <v>1</v>
      </c>
      <c r="M883" s="339">
        <v>34459.129999999997</v>
      </c>
      <c r="N883" s="338"/>
      <c r="O883" s="86">
        <v>1.44</v>
      </c>
      <c r="P883" s="339">
        <v>49621</v>
      </c>
      <c r="Q883" s="338"/>
      <c r="R883" s="339">
        <v>1</v>
      </c>
      <c r="S883" s="337"/>
      <c r="T883" s="338"/>
      <c r="U883" s="86">
        <v>49621</v>
      </c>
    </row>
    <row r="884" spans="1:21" ht="14.25" customHeight="1" x14ac:dyDescent="0.25">
      <c r="A884" s="85" t="s">
        <v>110</v>
      </c>
      <c r="B884" s="85" t="s">
        <v>110</v>
      </c>
      <c r="C884" s="321" t="s">
        <v>223</v>
      </c>
      <c r="D884" s="337"/>
      <c r="E884" s="337"/>
      <c r="F884" s="337"/>
      <c r="G884" s="337"/>
      <c r="H884" s="337"/>
      <c r="I884" s="337"/>
      <c r="J884" s="337"/>
      <c r="K884" s="337"/>
      <c r="L884" s="338"/>
      <c r="M884" s="341" t="s">
        <v>110</v>
      </c>
      <c r="N884" s="337"/>
      <c r="O884" s="338"/>
      <c r="P884" s="342">
        <v>49621</v>
      </c>
      <c r="Q884" s="338"/>
      <c r="R884" s="325"/>
      <c r="S884" s="337"/>
      <c r="T884" s="338"/>
      <c r="U884" s="84">
        <v>49621</v>
      </c>
    </row>
    <row r="885" spans="1:21" ht="82.35" customHeight="1" x14ac:dyDescent="0.25">
      <c r="A885" s="89" t="s">
        <v>620</v>
      </c>
      <c r="B885" s="88" t="s">
        <v>1161</v>
      </c>
      <c r="C885" s="335" t="s">
        <v>619</v>
      </c>
      <c r="D885" s="337"/>
      <c r="E885" s="338"/>
      <c r="F885" s="336" t="s">
        <v>618</v>
      </c>
      <c r="G885" s="338"/>
      <c r="H885" s="339">
        <v>1</v>
      </c>
      <c r="I885" s="338"/>
      <c r="J885" s="339">
        <v>1</v>
      </c>
      <c r="K885" s="338"/>
      <c r="L885" s="86">
        <v>1</v>
      </c>
      <c r="M885" s="339">
        <v>25977.59</v>
      </c>
      <c r="N885" s="338"/>
      <c r="O885" s="86">
        <v>1.44</v>
      </c>
      <c r="P885" s="339">
        <v>37408</v>
      </c>
      <c r="Q885" s="338"/>
      <c r="R885" s="339">
        <v>1</v>
      </c>
      <c r="S885" s="337"/>
      <c r="T885" s="338"/>
      <c r="U885" s="86">
        <v>37408</v>
      </c>
    </row>
    <row r="886" spans="1:21" ht="14.25" customHeight="1" x14ac:dyDescent="0.25">
      <c r="A886" s="85" t="s">
        <v>110</v>
      </c>
      <c r="B886" s="85" t="s">
        <v>110</v>
      </c>
      <c r="C886" s="321" t="s">
        <v>223</v>
      </c>
      <c r="D886" s="337"/>
      <c r="E886" s="337"/>
      <c r="F886" s="337"/>
      <c r="G886" s="337"/>
      <c r="H886" s="337"/>
      <c r="I886" s="337"/>
      <c r="J886" s="337"/>
      <c r="K886" s="337"/>
      <c r="L886" s="338"/>
      <c r="M886" s="341" t="s">
        <v>110</v>
      </c>
      <c r="N886" s="337"/>
      <c r="O886" s="338"/>
      <c r="P886" s="342">
        <v>37408</v>
      </c>
      <c r="Q886" s="338"/>
      <c r="R886" s="325"/>
      <c r="S886" s="337"/>
      <c r="T886" s="338"/>
      <c r="U886" s="84">
        <v>37408</v>
      </c>
    </row>
    <row r="887" spans="1:21" ht="60.75" customHeight="1" x14ac:dyDescent="0.25">
      <c r="A887" s="89" t="s">
        <v>617</v>
      </c>
      <c r="B887" s="88" t="s">
        <v>1160</v>
      </c>
      <c r="C887" s="335" t="s">
        <v>616</v>
      </c>
      <c r="D887" s="337"/>
      <c r="E887" s="338"/>
      <c r="F887" s="336" t="s">
        <v>290</v>
      </c>
      <c r="G887" s="338"/>
      <c r="H887" s="339">
        <v>8</v>
      </c>
      <c r="I887" s="338"/>
      <c r="J887" s="339">
        <v>1</v>
      </c>
      <c r="K887" s="338"/>
      <c r="L887" s="86">
        <v>8</v>
      </c>
      <c r="M887" s="339">
        <v>2455.62</v>
      </c>
      <c r="N887" s="338"/>
      <c r="O887" s="86">
        <v>1.08</v>
      </c>
      <c r="P887" s="339">
        <v>2652</v>
      </c>
      <c r="Q887" s="338"/>
      <c r="R887" s="339">
        <v>1</v>
      </c>
      <c r="S887" s="337"/>
      <c r="T887" s="338"/>
      <c r="U887" s="86">
        <v>21217</v>
      </c>
    </row>
    <row r="888" spans="1:21" ht="14.25" customHeight="1" x14ac:dyDescent="0.25">
      <c r="A888" s="85" t="s">
        <v>110</v>
      </c>
      <c r="B888" s="85" t="s">
        <v>110</v>
      </c>
      <c r="C888" s="321" t="s">
        <v>223</v>
      </c>
      <c r="D888" s="337"/>
      <c r="E888" s="337"/>
      <c r="F888" s="337"/>
      <c r="G888" s="337"/>
      <c r="H888" s="337"/>
      <c r="I888" s="337"/>
      <c r="J888" s="337"/>
      <c r="K888" s="337"/>
      <c r="L888" s="338"/>
      <c r="M888" s="341" t="s">
        <v>110</v>
      </c>
      <c r="N888" s="337"/>
      <c r="O888" s="338"/>
      <c r="P888" s="342">
        <v>2652.13</v>
      </c>
      <c r="Q888" s="338"/>
      <c r="R888" s="325"/>
      <c r="S888" s="337"/>
      <c r="T888" s="338"/>
      <c r="U888" s="84">
        <v>21217</v>
      </c>
    </row>
    <row r="889" spans="1:21" ht="60.75" customHeight="1" x14ac:dyDescent="0.25">
      <c r="A889" s="89" t="s">
        <v>615</v>
      </c>
      <c r="B889" s="88" t="s">
        <v>1159</v>
      </c>
      <c r="C889" s="335" t="s">
        <v>614</v>
      </c>
      <c r="D889" s="337"/>
      <c r="E889" s="338"/>
      <c r="F889" s="336" t="s">
        <v>290</v>
      </c>
      <c r="G889" s="338"/>
      <c r="H889" s="339">
        <v>4</v>
      </c>
      <c r="I889" s="338"/>
      <c r="J889" s="339">
        <v>1</v>
      </c>
      <c r="K889" s="338"/>
      <c r="L889" s="86">
        <v>4</v>
      </c>
      <c r="M889" s="339">
        <v>3638.48</v>
      </c>
      <c r="N889" s="338"/>
      <c r="O889" s="86">
        <v>1</v>
      </c>
      <c r="P889" s="339">
        <v>3638</v>
      </c>
      <c r="Q889" s="338"/>
      <c r="R889" s="339">
        <v>1</v>
      </c>
      <c r="S889" s="337"/>
      <c r="T889" s="338"/>
      <c r="U889" s="86">
        <v>14554</v>
      </c>
    </row>
    <row r="890" spans="1:21" ht="14.25" customHeight="1" x14ac:dyDescent="0.25">
      <c r="A890" s="85" t="s">
        <v>110</v>
      </c>
      <c r="B890" s="85" t="s">
        <v>110</v>
      </c>
      <c r="C890" s="321" t="s">
        <v>223</v>
      </c>
      <c r="D890" s="337"/>
      <c r="E890" s="337"/>
      <c r="F890" s="337"/>
      <c r="G890" s="337"/>
      <c r="H890" s="337"/>
      <c r="I890" s="337"/>
      <c r="J890" s="337"/>
      <c r="K890" s="337"/>
      <c r="L890" s="338"/>
      <c r="M890" s="341" t="s">
        <v>110</v>
      </c>
      <c r="N890" s="337"/>
      <c r="O890" s="338"/>
      <c r="P890" s="342">
        <v>3638.5</v>
      </c>
      <c r="Q890" s="338"/>
      <c r="R890" s="325"/>
      <c r="S890" s="337"/>
      <c r="T890" s="338"/>
      <c r="U890" s="84">
        <v>14554</v>
      </c>
    </row>
    <row r="891" spans="1:21" ht="60.75" customHeight="1" x14ac:dyDescent="0.25">
      <c r="A891" s="89" t="s">
        <v>613</v>
      </c>
      <c r="B891" s="88" t="s">
        <v>1158</v>
      </c>
      <c r="C891" s="335" t="s">
        <v>612</v>
      </c>
      <c r="D891" s="337"/>
      <c r="E891" s="338"/>
      <c r="F891" s="336" t="s">
        <v>290</v>
      </c>
      <c r="G891" s="338"/>
      <c r="H891" s="339">
        <v>48</v>
      </c>
      <c r="I891" s="338"/>
      <c r="J891" s="339">
        <v>1</v>
      </c>
      <c r="K891" s="338"/>
      <c r="L891" s="86">
        <v>48</v>
      </c>
      <c r="M891" s="339">
        <v>129.22</v>
      </c>
      <c r="N891" s="338"/>
      <c r="O891" s="86">
        <v>1.42</v>
      </c>
      <c r="P891" s="339">
        <v>183</v>
      </c>
      <c r="Q891" s="338"/>
      <c r="R891" s="339">
        <v>1</v>
      </c>
      <c r="S891" s="337"/>
      <c r="T891" s="338"/>
      <c r="U891" s="86">
        <v>8808</v>
      </c>
    </row>
    <row r="892" spans="1:21" ht="14.25" customHeight="1" x14ac:dyDescent="0.25">
      <c r="A892" s="85" t="s">
        <v>110</v>
      </c>
      <c r="B892" s="85" t="s">
        <v>110</v>
      </c>
      <c r="C892" s="321" t="s">
        <v>223</v>
      </c>
      <c r="D892" s="337"/>
      <c r="E892" s="337"/>
      <c r="F892" s="337"/>
      <c r="G892" s="337"/>
      <c r="H892" s="337"/>
      <c r="I892" s="337"/>
      <c r="J892" s="337"/>
      <c r="K892" s="337"/>
      <c r="L892" s="338"/>
      <c r="M892" s="341" t="s">
        <v>110</v>
      </c>
      <c r="N892" s="337"/>
      <c r="O892" s="338"/>
      <c r="P892" s="342">
        <v>183.5</v>
      </c>
      <c r="Q892" s="338"/>
      <c r="R892" s="325"/>
      <c r="S892" s="314"/>
      <c r="T892" s="322"/>
      <c r="U892" s="84">
        <v>8808</v>
      </c>
    </row>
    <row r="893" spans="1:21" ht="38.85" customHeight="1" x14ac:dyDescent="0.25">
      <c r="A893" s="89" t="s">
        <v>611</v>
      </c>
      <c r="B893" s="88" t="s">
        <v>1157</v>
      </c>
      <c r="C893" s="335" t="s">
        <v>610</v>
      </c>
      <c r="D893" s="314"/>
      <c r="E893" s="322"/>
      <c r="F893" s="336" t="s">
        <v>310</v>
      </c>
      <c r="G893" s="322"/>
      <c r="H893" s="339">
        <v>0.05</v>
      </c>
      <c r="I893" s="322"/>
      <c r="J893" s="339">
        <v>1</v>
      </c>
      <c r="K893" s="322"/>
      <c r="L893" s="86">
        <v>0.05</v>
      </c>
      <c r="M893" s="339">
        <v>16898.849999999999</v>
      </c>
      <c r="N893" s="322"/>
      <c r="O893" s="86">
        <v>1.2</v>
      </c>
      <c r="P893" s="339">
        <v>20279</v>
      </c>
      <c r="Q893" s="322"/>
      <c r="R893" s="339">
        <v>1</v>
      </c>
      <c r="S893" s="314"/>
      <c r="T893" s="322"/>
      <c r="U893" s="86">
        <v>1014</v>
      </c>
    </row>
    <row r="894" spans="1:21" ht="14.25" customHeight="1" x14ac:dyDescent="0.25">
      <c r="A894" s="85" t="s">
        <v>110</v>
      </c>
      <c r="B894" s="85" t="s">
        <v>110</v>
      </c>
      <c r="C894" s="321" t="s">
        <v>223</v>
      </c>
      <c r="D894" s="314"/>
      <c r="E894" s="314"/>
      <c r="F894" s="314"/>
      <c r="G894" s="314"/>
      <c r="H894" s="314"/>
      <c r="I894" s="314"/>
      <c r="J894" s="314"/>
      <c r="K894" s="314"/>
      <c r="L894" s="322"/>
      <c r="M894" s="341" t="s">
        <v>110</v>
      </c>
      <c r="N894" s="314"/>
      <c r="O894" s="322"/>
      <c r="P894" s="342">
        <v>20280</v>
      </c>
      <c r="Q894" s="322"/>
      <c r="R894" s="325"/>
      <c r="S894" s="314"/>
      <c r="T894" s="322"/>
      <c r="U894" s="84">
        <v>1014</v>
      </c>
    </row>
    <row r="895" spans="1:21" ht="14.25" customHeight="1" x14ac:dyDescent="0.25"/>
    <row r="896" spans="1:21" ht="14.25" customHeight="1" x14ac:dyDescent="0.25">
      <c r="A896" s="83" t="s">
        <v>110</v>
      </c>
      <c r="B896" s="83" t="s">
        <v>110</v>
      </c>
      <c r="C896" s="343" t="s">
        <v>220</v>
      </c>
      <c r="D896" s="314"/>
      <c r="E896" s="314"/>
      <c r="F896" s="314"/>
      <c r="G896" s="314"/>
      <c r="H896" s="314"/>
      <c r="I896" s="314"/>
      <c r="J896" s="314"/>
      <c r="K896" s="314"/>
      <c r="L896" s="314"/>
      <c r="M896" s="314"/>
      <c r="N896" s="314"/>
      <c r="O896" s="322"/>
      <c r="P896" s="344" t="s">
        <v>110</v>
      </c>
      <c r="Q896" s="322"/>
      <c r="R896" s="344" t="s">
        <v>110</v>
      </c>
      <c r="S896" s="314"/>
      <c r="T896" s="322"/>
      <c r="U896" s="82" t="s">
        <v>110</v>
      </c>
    </row>
    <row r="897" spans="1:21" ht="14.25" customHeight="1" x14ac:dyDescent="0.25">
      <c r="A897" s="83" t="s">
        <v>110</v>
      </c>
      <c r="B897" s="83" t="s">
        <v>110</v>
      </c>
      <c r="C897" s="343" t="s">
        <v>222</v>
      </c>
      <c r="D897" s="314"/>
      <c r="E897" s="314"/>
      <c r="F897" s="314"/>
      <c r="G897" s="314"/>
      <c r="H897" s="314"/>
      <c r="I897" s="314"/>
      <c r="J897" s="314"/>
      <c r="K897" s="314"/>
      <c r="L897" s="314"/>
      <c r="M897" s="314"/>
      <c r="N897" s="314"/>
      <c r="O897" s="322"/>
      <c r="P897" s="344" t="s">
        <v>110</v>
      </c>
      <c r="Q897" s="322"/>
      <c r="R897" s="344" t="s">
        <v>110</v>
      </c>
      <c r="S897" s="314"/>
      <c r="T897" s="322"/>
      <c r="U897" s="82" t="s">
        <v>609</v>
      </c>
    </row>
    <row r="898" spans="1:21" ht="14.25" customHeight="1" x14ac:dyDescent="0.25">
      <c r="A898" s="83" t="s">
        <v>110</v>
      </c>
      <c r="B898" s="83" t="s">
        <v>110</v>
      </c>
      <c r="C898" s="343" t="s">
        <v>250</v>
      </c>
      <c r="D898" s="314"/>
      <c r="E898" s="314"/>
      <c r="F898" s="314"/>
      <c r="G898" s="314"/>
      <c r="H898" s="314"/>
      <c r="I898" s="314"/>
      <c r="J898" s="314"/>
      <c r="K898" s="314"/>
      <c r="L898" s="314"/>
      <c r="M898" s="314"/>
      <c r="N898" s="314"/>
      <c r="O898" s="322"/>
      <c r="P898" s="344" t="s">
        <v>110</v>
      </c>
      <c r="Q898" s="322"/>
      <c r="R898" s="344" t="s">
        <v>110</v>
      </c>
      <c r="S898" s="314"/>
      <c r="T898" s="322"/>
      <c r="U898" s="82" t="s">
        <v>609</v>
      </c>
    </row>
    <row r="899" spans="1:21" ht="14.25" customHeight="1" x14ac:dyDescent="0.25">
      <c r="A899" s="83" t="s">
        <v>110</v>
      </c>
      <c r="B899" s="83" t="s">
        <v>110</v>
      </c>
      <c r="C899" s="343" t="s">
        <v>220</v>
      </c>
      <c r="D899" s="314"/>
      <c r="E899" s="314"/>
      <c r="F899" s="314"/>
      <c r="G899" s="314"/>
      <c r="H899" s="314"/>
      <c r="I899" s="314"/>
      <c r="J899" s="314"/>
      <c r="K899" s="314"/>
      <c r="L899" s="314"/>
      <c r="M899" s="314"/>
      <c r="N899" s="314"/>
      <c r="O899" s="322"/>
      <c r="P899" s="344" t="s">
        <v>110</v>
      </c>
      <c r="Q899" s="322"/>
      <c r="R899" s="344" t="s">
        <v>110</v>
      </c>
      <c r="S899" s="314"/>
      <c r="T899" s="322"/>
      <c r="U899" s="82" t="s">
        <v>609</v>
      </c>
    </row>
    <row r="900" spans="1:21" ht="18.2" customHeight="1" x14ac:dyDescent="0.25">
      <c r="A900" s="345" t="s">
        <v>608</v>
      </c>
      <c r="B900" s="314"/>
      <c r="C900" s="314"/>
      <c r="D900" s="314"/>
      <c r="E900" s="314"/>
      <c r="F900" s="314"/>
      <c r="G900" s="314"/>
      <c r="H900" s="314"/>
      <c r="I900" s="314"/>
      <c r="J900" s="314"/>
      <c r="K900" s="314"/>
      <c r="L900" s="314"/>
      <c r="M900" s="314"/>
      <c r="N900" s="314"/>
      <c r="O900" s="314"/>
      <c r="P900" s="314"/>
      <c r="Q900" s="314"/>
      <c r="R900" s="314"/>
      <c r="S900" s="314"/>
      <c r="T900" s="314"/>
      <c r="U900" s="314"/>
    </row>
    <row r="901" spans="1:21" ht="50.25" customHeight="1" x14ac:dyDescent="0.25">
      <c r="A901" s="89" t="s">
        <v>607</v>
      </c>
      <c r="B901" s="88" t="s">
        <v>1156</v>
      </c>
      <c r="C901" s="335" t="s">
        <v>606</v>
      </c>
      <c r="D901" s="337"/>
      <c r="E901" s="338"/>
      <c r="F901" s="336" t="s">
        <v>276</v>
      </c>
      <c r="G901" s="338"/>
      <c r="H901" s="339">
        <v>7.0022000000000001E-2</v>
      </c>
      <c r="I901" s="338"/>
      <c r="J901" s="339">
        <v>1</v>
      </c>
      <c r="K901" s="338"/>
      <c r="L901" s="86">
        <v>7.0022000000000001E-2</v>
      </c>
      <c r="M901" s="339">
        <v>72093.09</v>
      </c>
      <c r="N901" s="338"/>
      <c r="O901" s="86">
        <v>0.83</v>
      </c>
      <c r="P901" s="339">
        <v>59837</v>
      </c>
      <c r="Q901" s="338"/>
      <c r="R901" s="339">
        <v>1</v>
      </c>
      <c r="S901" s="337"/>
      <c r="T901" s="338"/>
      <c r="U901" s="86">
        <v>4190</v>
      </c>
    </row>
    <row r="902" spans="1:21" ht="14.25" customHeight="1" x14ac:dyDescent="0.25">
      <c r="A902" s="85" t="s">
        <v>110</v>
      </c>
      <c r="B902" s="85" t="s">
        <v>110</v>
      </c>
      <c r="C902" s="321" t="s">
        <v>223</v>
      </c>
      <c r="D902" s="337"/>
      <c r="E902" s="337"/>
      <c r="F902" s="337"/>
      <c r="G902" s="337"/>
      <c r="H902" s="337"/>
      <c r="I902" s="337"/>
      <c r="J902" s="337"/>
      <c r="K902" s="337"/>
      <c r="L902" s="338"/>
      <c r="M902" s="341" t="s">
        <v>110</v>
      </c>
      <c r="N902" s="337"/>
      <c r="O902" s="338"/>
      <c r="P902" s="342">
        <v>59838.34</v>
      </c>
      <c r="Q902" s="338"/>
      <c r="R902" s="325"/>
      <c r="S902" s="337"/>
      <c r="T902" s="338"/>
      <c r="U902" s="84">
        <v>4190</v>
      </c>
    </row>
    <row r="903" spans="1:21" ht="60.75" customHeight="1" x14ac:dyDescent="0.25">
      <c r="A903" s="89" t="s">
        <v>605</v>
      </c>
      <c r="B903" s="88" t="s">
        <v>1155</v>
      </c>
      <c r="C903" s="335" t="s">
        <v>604</v>
      </c>
      <c r="D903" s="337"/>
      <c r="E903" s="338"/>
      <c r="F903" s="336" t="s">
        <v>276</v>
      </c>
      <c r="G903" s="338"/>
      <c r="H903" s="339">
        <v>0.20591999999999999</v>
      </c>
      <c r="I903" s="338"/>
      <c r="J903" s="339">
        <v>1</v>
      </c>
      <c r="K903" s="338"/>
      <c r="L903" s="86">
        <v>0.20591999999999999</v>
      </c>
      <c r="M903" s="339">
        <v>69695</v>
      </c>
      <c r="N903" s="338"/>
      <c r="O903" s="86">
        <v>0.68</v>
      </c>
      <c r="P903" s="339">
        <v>47393</v>
      </c>
      <c r="Q903" s="338"/>
      <c r="R903" s="339">
        <v>1</v>
      </c>
      <c r="S903" s="337"/>
      <c r="T903" s="338"/>
      <c r="U903" s="86">
        <v>9759</v>
      </c>
    </row>
    <row r="904" spans="1:21" ht="14.25" customHeight="1" x14ac:dyDescent="0.25">
      <c r="A904" s="85" t="s">
        <v>110</v>
      </c>
      <c r="B904" s="85" t="s">
        <v>110</v>
      </c>
      <c r="C904" s="321" t="s">
        <v>223</v>
      </c>
      <c r="D904" s="337"/>
      <c r="E904" s="337"/>
      <c r="F904" s="337"/>
      <c r="G904" s="337"/>
      <c r="H904" s="337"/>
      <c r="I904" s="337"/>
      <c r="J904" s="337"/>
      <c r="K904" s="337"/>
      <c r="L904" s="338"/>
      <c r="M904" s="341" t="s">
        <v>110</v>
      </c>
      <c r="N904" s="337"/>
      <c r="O904" s="338"/>
      <c r="P904" s="342">
        <v>47392.19</v>
      </c>
      <c r="Q904" s="338"/>
      <c r="R904" s="325"/>
      <c r="S904" s="337"/>
      <c r="T904" s="338"/>
      <c r="U904" s="84">
        <v>9759</v>
      </c>
    </row>
    <row r="905" spans="1:21" ht="50.25" customHeight="1" x14ac:dyDescent="0.25">
      <c r="A905" s="89" t="s">
        <v>603</v>
      </c>
      <c r="B905" s="88" t="s">
        <v>1154</v>
      </c>
      <c r="C905" s="335" t="s">
        <v>602</v>
      </c>
      <c r="D905" s="337"/>
      <c r="E905" s="338"/>
      <c r="F905" s="336" t="s">
        <v>276</v>
      </c>
      <c r="G905" s="338"/>
      <c r="H905" s="339">
        <v>0.16536000000000001</v>
      </c>
      <c r="I905" s="338"/>
      <c r="J905" s="339">
        <v>1</v>
      </c>
      <c r="K905" s="338"/>
      <c r="L905" s="86">
        <v>0.16536000000000001</v>
      </c>
      <c r="M905" s="339">
        <v>95716.01</v>
      </c>
      <c r="N905" s="338"/>
      <c r="O905" s="86">
        <v>0.68</v>
      </c>
      <c r="P905" s="339">
        <v>65087</v>
      </c>
      <c r="Q905" s="338"/>
      <c r="R905" s="339">
        <v>1</v>
      </c>
      <c r="S905" s="337"/>
      <c r="T905" s="338"/>
      <c r="U905" s="86">
        <v>10763</v>
      </c>
    </row>
    <row r="906" spans="1:21" ht="14.25" customHeight="1" x14ac:dyDescent="0.25">
      <c r="A906" s="85" t="s">
        <v>110</v>
      </c>
      <c r="B906" s="85" t="s">
        <v>110</v>
      </c>
      <c r="C906" s="321" t="s">
        <v>223</v>
      </c>
      <c r="D906" s="337"/>
      <c r="E906" s="337"/>
      <c r="F906" s="337"/>
      <c r="G906" s="337"/>
      <c r="H906" s="337"/>
      <c r="I906" s="337"/>
      <c r="J906" s="337"/>
      <c r="K906" s="337"/>
      <c r="L906" s="338"/>
      <c r="M906" s="341" t="s">
        <v>110</v>
      </c>
      <c r="N906" s="337"/>
      <c r="O906" s="338"/>
      <c r="P906" s="342">
        <v>65088.29</v>
      </c>
      <c r="Q906" s="338"/>
      <c r="R906" s="325"/>
      <c r="S906" s="337"/>
      <c r="T906" s="338"/>
      <c r="U906" s="84">
        <v>10763</v>
      </c>
    </row>
    <row r="907" spans="1:21" ht="60.75" customHeight="1" x14ac:dyDescent="0.25">
      <c r="A907" s="89" t="s">
        <v>601</v>
      </c>
      <c r="B907" s="88" t="s">
        <v>1151</v>
      </c>
      <c r="C907" s="335" t="s">
        <v>600</v>
      </c>
      <c r="D907" s="337"/>
      <c r="E907" s="338"/>
      <c r="F907" s="336" t="s">
        <v>276</v>
      </c>
      <c r="G907" s="338"/>
      <c r="H907" s="339">
        <v>7.9200000000000007E-2</v>
      </c>
      <c r="I907" s="338"/>
      <c r="J907" s="339">
        <v>1</v>
      </c>
      <c r="K907" s="338"/>
      <c r="L907" s="86">
        <v>7.9200000000000007E-2</v>
      </c>
      <c r="M907" s="339">
        <v>73435</v>
      </c>
      <c r="N907" s="338"/>
      <c r="O907" s="86">
        <v>0.68</v>
      </c>
      <c r="P907" s="339">
        <v>49936</v>
      </c>
      <c r="Q907" s="338"/>
      <c r="R907" s="339">
        <v>1</v>
      </c>
      <c r="S907" s="337"/>
      <c r="T907" s="338"/>
      <c r="U907" s="86">
        <v>3955</v>
      </c>
    </row>
    <row r="908" spans="1:21" ht="14.25" customHeight="1" x14ac:dyDescent="0.25">
      <c r="A908" s="85" t="s">
        <v>110</v>
      </c>
      <c r="B908" s="85" t="s">
        <v>110</v>
      </c>
      <c r="C908" s="321" t="s">
        <v>223</v>
      </c>
      <c r="D908" s="337"/>
      <c r="E908" s="337"/>
      <c r="F908" s="337"/>
      <c r="G908" s="337"/>
      <c r="H908" s="337"/>
      <c r="I908" s="337"/>
      <c r="J908" s="337"/>
      <c r="K908" s="337"/>
      <c r="L908" s="338"/>
      <c r="M908" s="341" t="s">
        <v>110</v>
      </c>
      <c r="N908" s="337"/>
      <c r="O908" s="338"/>
      <c r="P908" s="342">
        <v>49936.87</v>
      </c>
      <c r="Q908" s="338"/>
      <c r="R908" s="325"/>
      <c r="S908" s="337"/>
      <c r="T908" s="338"/>
      <c r="U908" s="84">
        <v>3955</v>
      </c>
    </row>
    <row r="909" spans="1:21" ht="28.35" customHeight="1" x14ac:dyDescent="0.25">
      <c r="A909" s="89" t="s">
        <v>599</v>
      </c>
      <c r="B909" s="88" t="s">
        <v>1153</v>
      </c>
      <c r="C909" s="335" t="s">
        <v>598</v>
      </c>
      <c r="D909" s="337"/>
      <c r="E909" s="338"/>
      <c r="F909" s="336" t="s">
        <v>276</v>
      </c>
      <c r="G909" s="338"/>
      <c r="H909" s="339">
        <v>0.3</v>
      </c>
      <c r="I909" s="338"/>
      <c r="J909" s="339">
        <v>1</v>
      </c>
      <c r="K909" s="338"/>
      <c r="L909" s="86">
        <v>0.3</v>
      </c>
      <c r="M909" s="339">
        <v>6704.81</v>
      </c>
      <c r="N909" s="338"/>
      <c r="O909" s="86">
        <v>1.1000000000000001</v>
      </c>
      <c r="P909" s="339">
        <v>7375</v>
      </c>
      <c r="Q909" s="338"/>
      <c r="R909" s="339">
        <v>1</v>
      </c>
      <c r="S909" s="337"/>
      <c r="T909" s="338"/>
      <c r="U909" s="86">
        <v>2213</v>
      </c>
    </row>
    <row r="910" spans="1:21" ht="14.25" customHeight="1" x14ac:dyDescent="0.25">
      <c r="A910" s="85" t="s">
        <v>110</v>
      </c>
      <c r="B910" s="85" t="s">
        <v>110</v>
      </c>
      <c r="C910" s="321" t="s">
        <v>223</v>
      </c>
      <c r="D910" s="337"/>
      <c r="E910" s="337"/>
      <c r="F910" s="337"/>
      <c r="G910" s="337"/>
      <c r="H910" s="337"/>
      <c r="I910" s="337"/>
      <c r="J910" s="337"/>
      <c r="K910" s="337"/>
      <c r="L910" s="338"/>
      <c r="M910" s="341" t="s">
        <v>110</v>
      </c>
      <c r="N910" s="337"/>
      <c r="O910" s="338"/>
      <c r="P910" s="342">
        <v>7376.67</v>
      </c>
      <c r="Q910" s="338"/>
      <c r="R910" s="325"/>
      <c r="S910" s="337"/>
      <c r="T910" s="338"/>
      <c r="U910" s="84">
        <v>2213</v>
      </c>
    </row>
    <row r="911" spans="1:21" ht="38.85" customHeight="1" x14ac:dyDescent="0.25">
      <c r="A911" s="89" t="s">
        <v>597</v>
      </c>
      <c r="B911" s="88" t="s">
        <v>1152</v>
      </c>
      <c r="C911" s="335" t="s">
        <v>596</v>
      </c>
      <c r="D911" s="337"/>
      <c r="E911" s="338"/>
      <c r="F911" s="336" t="s">
        <v>290</v>
      </c>
      <c r="G911" s="338"/>
      <c r="H911" s="339">
        <v>2</v>
      </c>
      <c r="I911" s="338"/>
      <c r="J911" s="339">
        <v>1</v>
      </c>
      <c r="K911" s="338"/>
      <c r="L911" s="86">
        <v>2</v>
      </c>
      <c r="M911" s="339">
        <v>377.99</v>
      </c>
      <c r="N911" s="338"/>
      <c r="O911" s="86">
        <v>1.22</v>
      </c>
      <c r="P911" s="339">
        <v>461</v>
      </c>
      <c r="Q911" s="338"/>
      <c r="R911" s="339">
        <v>1</v>
      </c>
      <c r="S911" s="337"/>
      <c r="T911" s="338"/>
      <c r="U911" s="86">
        <v>922</v>
      </c>
    </row>
    <row r="912" spans="1:21" ht="14.25" customHeight="1" x14ac:dyDescent="0.25">
      <c r="A912" s="85" t="s">
        <v>110</v>
      </c>
      <c r="B912" s="85" t="s">
        <v>110</v>
      </c>
      <c r="C912" s="321" t="s">
        <v>223</v>
      </c>
      <c r="D912" s="337"/>
      <c r="E912" s="337"/>
      <c r="F912" s="337"/>
      <c r="G912" s="337"/>
      <c r="H912" s="337"/>
      <c r="I912" s="337"/>
      <c r="J912" s="337"/>
      <c r="K912" s="337"/>
      <c r="L912" s="338"/>
      <c r="M912" s="341" t="s">
        <v>110</v>
      </c>
      <c r="N912" s="337"/>
      <c r="O912" s="338"/>
      <c r="P912" s="342">
        <v>461</v>
      </c>
      <c r="Q912" s="338"/>
      <c r="R912" s="325"/>
      <c r="S912" s="337"/>
      <c r="T912" s="338"/>
      <c r="U912" s="84">
        <v>922</v>
      </c>
    </row>
    <row r="913" spans="1:21" ht="60.75" customHeight="1" x14ac:dyDescent="0.25">
      <c r="A913" s="89" t="s">
        <v>595</v>
      </c>
      <c r="B913" s="88" t="s">
        <v>1151</v>
      </c>
      <c r="C913" s="335" t="s">
        <v>594</v>
      </c>
      <c r="D913" s="337"/>
      <c r="E913" s="338"/>
      <c r="F913" s="336" t="s">
        <v>276</v>
      </c>
      <c r="G913" s="338"/>
      <c r="H913" s="339">
        <v>0.16708999999999999</v>
      </c>
      <c r="I913" s="338"/>
      <c r="J913" s="339">
        <v>1</v>
      </c>
      <c r="K913" s="338"/>
      <c r="L913" s="86">
        <v>0.16708999999999999</v>
      </c>
      <c r="M913" s="339">
        <v>73435</v>
      </c>
      <c r="N913" s="338"/>
      <c r="O913" s="86">
        <v>0.68</v>
      </c>
      <c r="P913" s="339">
        <v>49936</v>
      </c>
      <c r="Q913" s="338"/>
      <c r="R913" s="339">
        <v>1</v>
      </c>
      <c r="S913" s="337"/>
      <c r="T913" s="338"/>
      <c r="U913" s="86">
        <v>8344</v>
      </c>
    </row>
    <row r="914" spans="1:21" ht="14.25" customHeight="1" x14ac:dyDescent="0.25">
      <c r="A914" s="85" t="s">
        <v>110</v>
      </c>
      <c r="B914" s="85" t="s">
        <v>110</v>
      </c>
      <c r="C914" s="321" t="s">
        <v>223</v>
      </c>
      <c r="D914" s="337"/>
      <c r="E914" s="337"/>
      <c r="F914" s="337"/>
      <c r="G914" s="337"/>
      <c r="H914" s="337"/>
      <c r="I914" s="337"/>
      <c r="J914" s="337"/>
      <c r="K914" s="337"/>
      <c r="L914" s="338"/>
      <c r="M914" s="341" t="s">
        <v>110</v>
      </c>
      <c r="N914" s="337"/>
      <c r="O914" s="338"/>
      <c r="P914" s="342">
        <v>49937.16</v>
      </c>
      <c r="Q914" s="338"/>
      <c r="R914" s="325"/>
      <c r="S914" s="337"/>
      <c r="T914" s="338"/>
      <c r="U914" s="84">
        <v>8344</v>
      </c>
    </row>
    <row r="915" spans="1:21" ht="50.25" customHeight="1" x14ac:dyDescent="0.25">
      <c r="A915" s="89" t="s">
        <v>593</v>
      </c>
      <c r="B915" s="88" t="s">
        <v>1150</v>
      </c>
      <c r="C915" s="335" t="s">
        <v>592</v>
      </c>
      <c r="D915" s="337"/>
      <c r="E915" s="338"/>
      <c r="F915" s="336" t="s">
        <v>276</v>
      </c>
      <c r="G915" s="338"/>
      <c r="H915" s="339">
        <v>9.7009999999999999E-2</v>
      </c>
      <c r="I915" s="338"/>
      <c r="J915" s="339">
        <v>1</v>
      </c>
      <c r="K915" s="338"/>
      <c r="L915" s="86">
        <v>9.7009999999999999E-2</v>
      </c>
      <c r="M915" s="339">
        <v>81926.5</v>
      </c>
      <c r="N915" s="338"/>
      <c r="O915" s="86">
        <v>0.83</v>
      </c>
      <c r="P915" s="339">
        <v>67999</v>
      </c>
      <c r="Q915" s="338"/>
      <c r="R915" s="339">
        <v>1</v>
      </c>
      <c r="S915" s="337"/>
      <c r="T915" s="338"/>
      <c r="U915" s="86">
        <v>6597</v>
      </c>
    </row>
    <row r="916" spans="1:21" ht="14.25" customHeight="1" x14ac:dyDescent="0.25">
      <c r="A916" s="85" t="s">
        <v>110</v>
      </c>
      <c r="B916" s="85" t="s">
        <v>110</v>
      </c>
      <c r="C916" s="321" t="s">
        <v>223</v>
      </c>
      <c r="D916" s="337"/>
      <c r="E916" s="337"/>
      <c r="F916" s="337"/>
      <c r="G916" s="337"/>
      <c r="H916" s="337"/>
      <c r="I916" s="337"/>
      <c r="J916" s="337"/>
      <c r="K916" s="337"/>
      <c r="L916" s="338"/>
      <c r="M916" s="341" t="s">
        <v>110</v>
      </c>
      <c r="N916" s="337"/>
      <c r="O916" s="338"/>
      <c r="P916" s="342">
        <v>68003.3</v>
      </c>
      <c r="Q916" s="338"/>
      <c r="R916" s="325"/>
      <c r="S916" s="337"/>
      <c r="T916" s="338"/>
      <c r="U916" s="84">
        <v>6597</v>
      </c>
    </row>
    <row r="917" spans="1:21" ht="50.25" customHeight="1" x14ac:dyDescent="0.25">
      <c r="A917" s="89" t="s">
        <v>591</v>
      </c>
      <c r="B917" s="88" t="s">
        <v>1149</v>
      </c>
      <c r="C917" s="335" t="s">
        <v>590</v>
      </c>
      <c r="D917" s="337"/>
      <c r="E917" s="338"/>
      <c r="F917" s="336" t="s">
        <v>589</v>
      </c>
      <c r="G917" s="338"/>
      <c r="H917" s="339">
        <v>4.5</v>
      </c>
      <c r="I917" s="338"/>
      <c r="J917" s="339">
        <v>1</v>
      </c>
      <c r="K917" s="338"/>
      <c r="L917" s="86">
        <v>4.5</v>
      </c>
      <c r="M917" s="339">
        <v>935.69</v>
      </c>
      <c r="N917" s="338"/>
      <c r="O917" s="86">
        <v>1.31</v>
      </c>
      <c r="P917" s="339">
        <v>1226</v>
      </c>
      <c r="Q917" s="338"/>
      <c r="R917" s="339">
        <v>1</v>
      </c>
      <c r="S917" s="337"/>
      <c r="T917" s="338"/>
      <c r="U917" s="86">
        <v>5516</v>
      </c>
    </row>
    <row r="918" spans="1:21" ht="14.25" customHeight="1" x14ac:dyDescent="0.25">
      <c r="A918" s="85" t="s">
        <v>110</v>
      </c>
      <c r="B918" s="85" t="s">
        <v>110</v>
      </c>
      <c r="C918" s="321" t="s">
        <v>223</v>
      </c>
      <c r="D918" s="337"/>
      <c r="E918" s="337"/>
      <c r="F918" s="337"/>
      <c r="G918" s="337"/>
      <c r="H918" s="337"/>
      <c r="I918" s="337"/>
      <c r="J918" s="337"/>
      <c r="K918" s="337"/>
      <c r="L918" s="338"/>
      <c r="M918" s="341" t="s">
        <v>110</v>
      </c>
      <c r="N918" s="337"/>
      <c r="O918" s="338"/>
      <c r="P918" s="342">
        <v>1225.78</v>
      </c>
      <c r="Q918" s="338"/>
      <c r="R918" s="325"/>
      <c r="S918" s="337"/>
      <c r="T918" s="338"/>
      <c r="U918" s="84">
        <v>5516</v>
      </c>
    </row>
    <row r="919" spans="1:21" ht="50.25" customHeight="1" x14ac:dyDescent="0.25">
      <c r="A919" s="89" t="s">
        <v>588</v>
      </c>
      <c r="B919" s="88" t="s">
        <v>1148</v>
      </c>
      <c r="C919" s="335" t="s">
        <v>587</v>
      </c>
      <c r="D919" s="337"/>
      <c r="E919" s="338"/>
      <c r="F919" s="336" t="s">
        <v>429</v>
      </c>
      <c r="G919" s="338"/>
      <c r="H919" s="339">
        <v>12</v>
      </c>
      <c r="I919" s="338"/>
      <c r="J919" s="339">
        <v>1</v>
      </c>
      <c r="K919" s="338"/>
      <c r="L919" s="86">
        <v>12</v>
      </c>
      <c r="M919" s="339">
        <v>500.24</v>
      </c>
      <c r="N919" s="338"/>
      <c r="O919" s="86">
        <v>1.02</v>
      </c>
      <c r="P919" s="339">
        <v>510</v>
      </c>
      <c r="Q919" s="338"/>
      <c r="R919" s="339">
        <v>1</v>
      </c>
      <c r="S919" s="337"/>
      <c r="T919" s="338"/>
      <c r="U919" s="86">
        <v>6123</v>
      </c>
    </row>
    <row r="920" spans="1:21" ht="14.25" customHeight="1" x14ac:dyDescent="0.25">
      <c r="A920" s="85" t="s">
        <v>110</v>
      </c>
      <c r="B920" s="85" t="s">
        <v>110</v>
      </c>
      <c r="C920" s="321" t="s">
        <v>223</v>
      </c>
      <c r="D920" s="337"/>
      <c r="E920" s="337"/>
      <c r="F920" s="337"/>
      <c r="G920" s="337"/>
      <c r="H920" s="337"/>
      <c r="I920" s="337"/>
      <c r="J920" s="337"/>
      <c r="K920" s="337"/>
      <c r="L920" s="338"/>
      <c r="M920" s="341" t="s">
        <v>110</v>
      </c>
      <c r="N920" s="337"/>
      <c r="O920" s="338"/>
      <c r="P920" s="342">
        <v>510.25</v>
      </c>
      <c r="Q920" s="338"/>
      <c r="R920" s="325"/>
      <c r="S920" s="337"/>
      <c r="T920" s="338"/>
      <c r="U920" s="84">
        <v>6123</v>
      </c>
    </row>
    <row r="921" spans="1:21" ht="38.85" customHeight="1" x14ac:dyDescent="0.25">
      <c r="A921" s="89" t="s">
        <v>586</v>
      </c>
      <c r="B921" s="88" t="s">
        <v>1147</v>
      </c>
      <c r="C921" s="335" t="s">
        <v>585</v>
      </c>
      <c r="D921" s="337"/>
      <c r="E921" s="338"/>
      <c r="F921" s="336" t="s">
        <v>328</v>
      </c>
      <c r="G921" s="338"/>
      <c r="H921" s="339">
        <v>10.5</v>
      </c>
      <c r="I921" s="338"/>
      <c r="J921" s="339">
        <v>1</v>
      </c>
      <c r="K921" s="338"/>
      <c r="L921" s="86">
        <v>10.5</v>
      </c>
      <c r="M921" s="334"/>
      <c r="N921" s="338"/>
      <c r="O921" s="87"/>
      <c r="P921" s="339">
        <v>1382</v>
      </c>
      <c r="Q921" s="338"/>
      <c r="R921" s="339">
        <v>1</v>
      </c>
      <c r="S921" s="337"/>
      <c r="T921" s="338"/>
      <c r="U921" s="86">
        <v>14509</v>
      </c>
    </row>
    <row r="922" spans="1:21" ht="14.25" customHeight="1" x14ac:dyDescent="0.25">
      <c r="A922" s="85" t="s">
        <v>110</v>
      </c>
      <c r="B922" s="85" t="s">
        <v>110</v>
      </c>
      <c r="C922" s="321" t="s">
        <v>223</v>
      </c>
      <c r="D922" s="337"/>
      <c r="E922" s="337"/>
      <c r="F922" s="337"/>
      <c r="G922" s="337"/>
      <c r="H922" s="337"/>
      <c r="I922" s="337"/>
      <c r="J922" s="337"/>
      <c r="K922" s="337"/>
      <c r="L922" s="338"/>
      <c r="M922" s="341" t="s">
        <v>110</v>
      </c>
      <c r="N922" s="337"/>
      <c r="O922" s="338"/>
      <c r="P922" s="342">
        <v>1381.81</v>
      </c>
      <c r="Q922" s="338"/>
      <c r="R922" s="325"/>
      <c r="S922" s="337"/>
      <c r="T922" s="338"/>
      <c r="U922" s="84">
        <v>14509</v>
      </c>
    </row>
    <row r="923" spans="1:21" ht="28.35" customHeight="1" x14ac:dyDescent="0.25">
      <c r="A923" s="89" t="s">
        <v>584</v>
      </c>
      <c r="B923" s="88" t="s">
        <v>1146</v>
      </c>
      <c r="C923" s="335" t="s">
        <v>582</v>
      </c>
      <c r="D923" s="337"/>
      <c r="E923" s="338"/>
      <c r="F923" s="336" t="s">
        <v>328</v>
      </c>
      <c r="G923" s="338"/>
      <c r="H923" s="339">
        <v>12</v>
      </c>
      <c r="I923" s="338"/>
      <c r="J923" s="339">
        <v>1</v>
      </c>
      <c r="K923" s="338"/>
      <c r="L923" s="86">
        <v>12</v>
      </c>
      <c r="M923" s="334"/>
      <c r="N923" s="338"/>
      <c r="O923" s="87"/>
      <c r="P923" s="339">
        <v>685</v>
      </c>
      <c r="Q923" s="338"/>
      <c r="R923" s="339">
        <v>1</v>
      </c>
      <c r="S923" s="337"/>
      <c r="T923" s="338"/>
      <c r="U923" s="86">
        <v>8225</v>
      </c>
    </row>
    <row r="924" spans="1:21" ht="14.25" customHeight="1" x14ac:dyDescent="0.25">
      <c r="A924" s="85" t="s">
        <v>110</v>
      </c>
      <c r="B924" s="85" t="s">
        <v>110</v>
      </c>
      <c r="C924" s="321" t="s">
        <v>223</v>
      </c>
      <c r="D924" s="337"/>
      <c r="E924" s="337"/>
      <c r="F924" s="337"/>
      <c r="G924" s="337"/>
      <c r="H924" s="337"/>
      <c r="I924" s="337"/>
      <c r="J924" s="337"/>
      <c r="K924" s="337"/>
      <c r="L924" s="338"/>
      <c r="M924" s="341" t="s">
        <v>110</v>
      </c>
      <c r="N924" s="337"/>
      <c r="O924" s="338"/>
      <c r="P924" s="342">
        <v>685.42</v>
      </c>
      <c r="Q924" s="338"/>
      <c r="R924" s="325"/>
      <c r="S924" s="337"/>
      <c r="T924" s="338"/>
      <c r="U924" s="84">
        <v>8225</v>
      </c>
    </row>
    <row r="925" spans="1:21" ht="14.25" customHeight="1" x14ac:dyDescent="0.25"/>
    <row r="926" spans="1:21" ht="14.25" customHeight="1" x14ac:dyDescent="0.25">
      <c r="A926" s="83" t="s">
        <v>110</v>
      </c>
      <c r="B926" s="83" t="s">
        <v>110</v>
      </c>
      <c r="C926" s="343" t="s">
        <v>220</v>
      </c>
      <c r="D926" s="337"/>
      <c r="E926" s="337"/>
      <c r="F926" s="337"/>
      <c r="G926" s="337"/>
      <c r="H926" s="337"/>
      <c r="I926" s="337"/>
      <c r="J926" s="337"/>
      <c r="K926" s="337"/>
      <c r="L926" s="337"/>
      <c r="M926" s="337"/>
      <c r="N926" s="337"/>
      <c r="O926" s="338"/>
      <c r="P926" s="344" t="s">
        <v>110</v>
      </c>
      <c r="Q926" s="338"/>
      <c r="R926" s="344" t="s">
        <v>110</v>
      </c>
      <c r="S926" s="337"/>
      <c r="T926" s="338"/>
      <c r="U926" s="82" t="s">
        <v>110</v>
      </c>
    </row>
    <row r="927" spans="1:21" ht="14.25" customHeight="1" x14ac:dyDescent="0.25">
      <c r="A927" s="83" t="s">
        <v>110</v>
      </c>
      <c r="B927" s="83" t="s">
        <v>110</v>
      </c>
      <c r="C927" s="343" t="s">
        <v>222</v>
      </c>
      <c r="D927" s="337"/>
      <c r="E927" s="337"/>
      <c r="F927" s="337"/>
      <c r="G927" s="337"/>
      <c r="H927" s="337"/>
      <c r="I927" s="337"/>
      <c r="J927" s="337"/>
      <c r="K927" s="337"/>
      <c r="L927" s="337"/>
      <c r="M927" s="337"/>
      <c r="N927" s="337"/>
      <c r="O927" s="338"/>
      <c r="P927" s="344" t="s">
        <v>110</v>
      </c>
      <c r="Q927" s="338"/>
      <c r="R927" s="344" t="s">
        <v>110</v>
      </c>
      <c r="S927" s="337"/>
      <c r="T927" s="338"/>
      <c r="U927" s="82" t="s">
        <v>581</v>
      </c>
    </row>
    <row r="928" spans="1:21" ht="14.25" customHeight="1" x14ac:dyDescent="0.25">
      <c r="A928" s="83" t="s">
        <v>110</v>
      </c>
      <c r="B928" s="83" t="s">
        <v>110</v>
      </c>
      <c r="C928" s="343" t="s">
        <v>250</v>
      </c>
      <c r="D928" s="337"/>
      <c r="E928" s="337"/>
      <c r="F928" s="337"/>
      <c r="G928" s="337"/>
      <c r="H928" s="337"/>
      <c r="I928" s="337"/>
      <c r="J928" s="337"/>
      <c r="K928" s="337"/>
      <c r="L928" s="337"/>
      <c r="M928" s="337"/>
      <c r="N928" s="337"/>
      <c r="O928" s="338"/>
      <c r="P928" s="344" t="s">
        <v>110</v>
      </c>
      <c r="Q928" s="338"/>
      <c r="R928" s="344" t="s">
        <v>110</v>
      </c>
      <c r="S928" s="337"/>
      <c r="T928" s="338"/>
      <c r="U928" s="82" t="s">
        <v>581</v>
      </c>
    </row>
    <row r="929" spans="1:21" ht="14.25" customHeight="1" x14ac:dyDescent="0.25">
      <c r="A929" s="83" t="s">
        <v>110</v>
      </c>
      <c r="B929" s="83" t="s">
        <v>110</v>
      </c>
      <c r="C929" s="343" t="s">
        <v>220</v>
      </c>
      <c r="D929" s="337"/>
      <c r="E929" s="337"/>
      <c r="F929" s="337"/>
      <c r="G929" s="337"/>
      <c r="H929" s="337"/>
      <c r="I929" s="337"/>
      <c r="J929" s="337"/>
      <c r="K929" s="337"/>
      <c r="L929" s="337"/>
      <c r="M929" s="337"/>
      <c r="N929" s="337"/>
      <c r="O929" s="338"/>
      <c r="P929" s="344" t="s">
        <v>110</v>
      </c>
      <c r="Q929" s="338"/>
      <c r="R929" s="344" t="s">
        <v>110</v>
      </c>
      <c r="S929" s="337"/>
      <c r="T929" s="338"/>
      <c r="U929" s="82" t="s">
        <v>581</v>
      </c>
    </row>
    <row r="930" spans="1:21" ht="14.25" customHeight="1" x14ac:dyDescent="0.25"/>
    <row r="931" spans="1:21" ht="14.25" customHeight="1" x14ac:dyDescent="0.25">
      <c r="A931" s="83" t="s">
        <v>110</v>
      </c>
      <c r="B931" s="83" t="s">
        <v>110</v>
      </c>
      <c r="C931" s="343" t="s">
        <v>219</v>
      </c>
      <c r="D931" s="337"/>
      <c r="E931" s="337"/>
      <c r="F931" s="337"/>
      <c r="G931" s="337"/>
      <c r="H931" s="337"/>
      <c r="I931" s="337"/>
      <c r="J931" s="337"/>
      <c r="K931" s="337"/>
      <c r="L931" s="337"/>
      <c r="M931" s="337"/>
      <c r="N931" s="337"/>
      <c r="O931" s="338"/>
      <c r="P931" s="344" t="s">
        <v>110</v>
      </c>
      <c r="Q931" s="338"/>
      <c r="R931" s="344" t="s">
        <v>110</v>
      </c>
      <c r="S931" s="337"/>
      <c r="T931" s="338"/>
      <c r="U931" s="82" t="s">
        <v>110</v>
      </c>
    </row>
    <row r="932" spans="1:21" ht="14.25" customHeight="1" x14ac:dyDescent="0.25">
      <c r="A932" s="83" t="s">
        <v>110</v>
      </c>
      <c r="B932" s="83" t="s">
        <v>110</v>
      </c>
      <c r="C932" s="343" t="s">
        <v>218</v>
      </c>
      <c r="D932" s="337"/>
      <c r="E932" s="337"/>
      <c r="F932" s="337"/>
      <c r="G932" s="337"/>
      <c r="H932" s="337"/>
      <c r="I932" s="337"/>
      <c r="J932" s="337"/>
      <c r="K932" s="337"/>
      <c r="L932" s="337"/>
      <c r="M932" s="337"/>
      <c r="N932" s="337"/>
      <c r="O932" s="338"/>
      <c r="P932" s="344" t="s">
        <v>110</v>
      </c>
      <c r="Q932" s="338"/>
      <c r="R932" s="344" t="s">
        <v>110</v>
      </c>
      <c r="S932" s="337"/>
      <c r="T932" s="338"/>
      <c r="U932" s="82" t="s">
        <v>580</v>
      </c>
    </row>
    <row r="933" spans="1:21" ht="14.25" customHeight="1" x14ac:dyDescent="0.25">
      <c r="A933" s="83" t="s">
        <v>110</v>
      </c>
      <c r="B933" s="83" t="s">
        <v>110</v>
      </c>
      <c r="C933" s="343" t="s">
        <v>216</v>
      </c>
      <c r="D933" s="337"/>
      <c r="E933" s="337"/>
      <c r="F933" s="337"/>
      <c r="G933" s="337"/>
      <c r="H933" s="337"/>
      <c r="I933" s="337"/>
      <c r="J933" s="337"/>
      <c r="K933" s="337"/>
      <c r="L933" s="337"/>
      <c r="M933" s="337"/>
      <c r="N933" s="337"/>
      <c r="O933" s="338"/>
      <c r="P933" s="344" t="s">
        <v>110</v>
      </c>
      <c r="Q933" s="338"/>
      <c r="R933" s="344" t="s">
        <v>110</v>
      </c>
      <c r="S933" s="337"/>
      <c r="T933" s="338"/>
      <c r="U933" s="82" t="s">
        <v>110</v>
      </c>
    </row>
    <row r="934" spans="1:21" ht="14.25" customHeight="1" x14ac:dyDescent="0.25">
      <c r="A934" s="83" t="s">
        <v>110</v>
      </c>
      <c r="B934" s="83" t="s">
        <v>110</v>
      </c>
      <c r="C934" s="343" t="s">
        <v>215</v>
      </c>
      <c r="D934" s="337"/>
      <c r="E934" s="337"/>
      <c r="F934" s="337"/>
      <c r="G934" s="337"/>
      <c r="H934" s="337"/>
      <c r="I934" s="337"/>
      <c r="J934" s="337"/>
      <c r="K934" s="337"/>
      <c r="L934" s="337"/>
      <c r="M934" s="337"/>
      <c r="N934" s="337"/>
      <c r="O934" s="338"/>
      <c r="P934" s="344" t="s">
        <v>110</v>
      </c>
      <c r="Q934" s="338"/>
      <c r="R934" s="344" t="s">
        <v>110</v>
      </c>
      <c r="S934" s="337"/>
      <c r="T934" s="338"/>
      <c r="U934" s="82" t="s">
        <v>579</v>
      </c>
    </row>
    <row r="935" spans="1:21" ht="14.25" customHeight="1" x14ac:dyDescent="0.25">
      <c r="A935" s="83" t="s">
        <v>110</v>
      </c>
      <c r="B935" s="83" t="s">
        <v>110</v>
      </c>
      <c r="C935" s="343" t="s">
        <v>213</v>
      </c>
      <c r="D935" s="337"/>
      <c r="E935" s="337"/>
      <c r="F935" s="337"/>
      <c r="G935" s="337"/>
      <c r="H935" s="337"/>
      <c r="I935" s="337"/>
      <c r="J935" s="337"/>
      <c r="K935" s="337"/>
      <c r="L935" s="337"/>
      <c r="M935" s="337"/>
      <c r="N935" s="337"/>
      <c r="O935" s="338"/>
      <c r="P935" s="344" t="s">
        <v>110</v>
      </c>
      <c r="Q935" s="338"/>
      <c r="R935" s="344" t="s">
        <v>110</v>
      </c>
      <c r="S935" s="337"/>
      <c r="T935" s="338"/>
      <c r="U935" s="82" t="s">
        <v>578</v>
      </c>
    </row>
    <row r="936" spans="1:21" ht="14.25" customHeight="1" x14ac:dyDescent="0.25">
      <c r="A936" s="83" t="s">
        <v>110</v>
      </c>
      <c r="B936" s="83" t="s">
        <v>110</v>
      </c>
      <c r="C936" s="343" t="s">
        <v>211</v>
      </c>
      <c r="D936" s="337"/>
      <c r="E936" s="337"/>
      <c r="F936" s="337"/>
      <c r="G936" s="337"/>
      <c r="H936" s="337"/>
      <c r="I936" s="337"/>
      <c r="J936" s="337"/>
      <c r="K936" s="337"/>
      <c r="L936" s="337"/>
      <c r="M936" s="337"/>
      <c r="N936" s="337"/>
      <c r="O936" s="338"/>
      <c r="P936" s="344" t="s">
        <v>110</v>
      </c>
      <c r="Q936" s="338"/>
      <c r="R936" s="344" t="s">
        <v>110</v>
      </c>
      <c r="S936" s="337"/>
      <c r="T936" s="338"/>
      <c r="U936" s="82" t="s">
        <v>577</v>
      </c>
    </row>
    <row r="937" spans="1:21" ht="14.25" customHeight="1" x14ac:dyDescent="0.25">
      <c r="A937" s="83" t="s">
        <v>110</v>
      </c>
      <c r="B937" s="83" t="s">
        <v>110</v>
      </c>
      <c r="C937" s="343" t="s">
        <v>209</v>
      </c>
      <c r="D937" s="337"/>
      <c r="E937" s="337"/>
      <c r="F937" s="337"/>
      <c r="G937" s="337"/>
      <c r="H937" s="337"/>
      <c r="I937" s="337"/>
      <c r="J937" s="337"/>
      <c r="K937" s="337"/>
      <c r="L937" s="337"/>
      <c r="M937" s="337"/>
      <c r="N937" s="337"/>
      <c r="O937" s="338"/>
      <c r="P937" s="344" t="s">
        <v>110</v>
      </c>
      <c r="Q937" s="338"/>
      <c r="R937" s="344" t="s">
        <v>110</v>
      </c>
      <c r="S937" s="337"/>
      <c r="T937" s="338"/>
      <c r="U937" s="82" t="s">
        <v>576</v>
      </c>
    </row>
    <row r="938" spans="1:21" ht="14.25" customHeight="1" x14ac:dyDescent="0.25">
      <c r="A938" s="83" t="s">
        <v>110</v>
      </c>
      <c r="B938" s="83" t="s">
        <v>110</v>
      </c>
      <c r="C938" s="343" t="s">
        <v>207</v>
      </c>
      <c r="D938" s="337"/>
      <c r="E938" s="337"/>
      <c r="F938" s="337"/>
      <c r="G938" s="337"/>
      <c r="H938" s="337"/>
      <c r="I938" s="337"/>
      <c r="J938" s="337"/>
      <c r="K938" s="337"/>
      <c r="L938" s="337"/>
      <c r="M938" s="337"/>
      <c r="N938" s="337"/>
      <c r="O938" s="338"/>
      <c r="P938" s="344" t="s">
        <v>110</v>
      </c>
      <c r="Q938" s="338"/>
      <c r="R938" s="344" t="s">
        <v>110</v>
      </c>
      <c r="S938" s="337"/>
      <c r="T938" s="338"/>
      <c r="U938" s="82" t="s">
        <v>575</v>
      </c>
    </row>
    <row r="939" spans="1:21" ht="14.25" customHeight="1" x14ac:dyDescent="0.25">
      <c r="A939" s="83" t="s">
        <v>110</v>
      </c>
      <c r="B939" s="83" t="s">
        <v>110</v>
      </c>
      <c r="C939" s="343" t="s">
        <v>205</v>
      </c>
      <c r="D939" s="337"/>
      <c r="E939" s="337"/>
      <c r="F939" s="337"/>
      <c r="G939" s="337"/>
      <c r="H939" s="337"/>
      <c r="I939" s="337"/>
      <c r="J939" s="337"/>
      <c r="K939" s="337"/>
      <c r="L939" s="337"/>
      <c r="M939" s="337"/>
      <c r="N939" s="337"/>
      <c r="O939" s="338"/>
      <c r="P939" s="344" t="s">
        <v>110</v>
      </c>
      <c r="Q939" s="338"/>
      <c r="R939" s="344" t="s">
        <v>110</v>
      </c>
      <c r="S939" s="337"/>
      <c r="T939" s="338"/>
      <c r="U939" s="82" t="s">
        <v>574</v>
      </c>
    </row>
    <row r="940" spans="1:21" ht="14.25" customHeight="1" x14ac:dyDescent="0.25">
      <c r="A940" s="83" t="s">
        <v>110</v>
      </c>
      <c r="B940" s="83" t="s">
        <v>110</v>
      </c>
      <c r="C940" s="343" t="s">
        <v>203</v>
      </c>
      <c r="D940" s="337"/>
      <c r="E940" s="337"/>
      <c r="F940" s="337"/>
      <c r="G940" s="337"/>
      <c r="H940" s="337"/>
      <c r="I940" s="337"/>
      <c r="J940" s="337"/>
      <c r="K940" s="337"/>
      <c r="L940" s="337"/>
      <c r="M940" s="337"/>
      <c r="N940" s="337"/>
      <c r="O940" s="338"/>
      <c r="P940" s="344" t="s">
        <v>110</v>
      </c>
      <c r="Q940" s="338"/>
      <c r="R940" s="344" t="s">
        <v>110</v>
      </c>
      <c r="S940" s="337"/>
      <c r="T940" s="338"/>
      <c r="U940" s="82" t="s">
        <v>573</v>
      </c>
    </row>
    <row r="941" spans="1:21" ht="14.25" customHeight="1" x14ac:dyDescent="0.25">
      <c r="A941" s="83" t="s">
        <v>110</v>
      </c>
      <c r="B941" s="83" t="s">
        <v>110</v>
      </c>
      <c r="C941" s="343" t="s">
        <v>201</v>
      </c>
      <c r="D941" s="337"/>
      <c r="E941" s="337"/>
      <c r="F941" s="337"/>
      <c r="G941" s="337"/>
      <c r="H941" s="337"/>
      <c r="I941" s="337"/>
      <c r="J941" s="337"/>
      <c r="K941" s="337"/>
      <c r="L941" s="337"/>
      <c r="M941" s="337"/>
      <c r="N941" s="337"/>
      <c r="O941" s="338"/>
      <c r="P941" s="344" t="s">
        <v>110</v>
      </c>
      <c r="Q941" s="338"/>
      <c r="R941" s="344" t="s">
        <v>110</v>
      </c>
      <c r="S941" s="337"/>
      <c r="T941" s="338"/>
      <c r="U941" s="82" t="s">
        <v>572</v>
      </c>
    </row>
    <row r="942" spans="1:21" ht="14.25" customHeight="1" x14ac:dyDescent="0.25">
      <c r="A942" s="83" t="s">
        <v>110</v>
      </c>
      <c r="B942" s="83" t="s">
        <v>110</v>
      </c>
      <c r="C942" s="343" t="s">
        <v>199</v>
      </c>
      <c r="D942" s="337"/>
      <c r="E942" s="337"/>
      <c r="F942" s="337"/>
      <c r="G942" s="337"/>
      <c r="H942" s="337"/>
      <c r="I942" s="337"/>
      <c r="J942" s="337"/>
      <c r="K942" s="337"/>
      <c r="L942" s="337"/>
      <c r="M942" s="337"/>
      <c r="N942" s="337"/>
      <c r="O942" s="338"/>
      <c r="P942" s="344" t="s">
        <v>110</v>
      </c>
      <c r="Q942" s="338"/>
      <c r="R942" s="344" t="s">
        <v>110</v>
      </c>
      <c r="S942" s="337"/>
      <c r="T942" s="338"/>
      <c r="U942" s="82" t="s">
        <v>571</v>
      </c>
    </row>
    <row r="943" spans="1:21" ht="14.25" customHeight="1" x14ac:dyDescent="0.25">
      <c r="A943" s="83" t="s">
        <v>110</v>
      </c>
      <c r="B943" s="83" t="s">
        <v>110</v>
      </c>
      <c r="C943" s="343" t="s">
        <v>570</v>
      </c>
      <c r="D943" s="337"/>
      <c r="E943" s="337"/>
      <c r="F943" s="337"/>
      <c r="G943" s="337"/>
      <c r="H943" s="337"/>
      <c r="I943" s="337"/>
      <c r="J943" s="337"/>
      <c r="K943" s="337"/>
      <c r="L943" s="337"/>
      <c r="M943" s="337"/>
      <c r="N943" s="337"/>
      <c r="O943" s="338"/>
      <c r="P943" s="344" t="s">
        <v>110</v>
      </c>
      <c r="Q943" s="338"/>
      <c r="R943" s="344" t="s">
        <v>110</v>
      </c>
      <c r="S943" s="337"/>
      <c r="T943" s="338"/>
      <c r="U943" s="82" t="s">
        <v>569</v>
      </c>
    </row>
    <row r="944" spans="1:21" ht="14.25" customHeight="1" x14ac:dyDescent="0.25">
      <c r="A944" s="83" t="s">
        <v>110</v>
      </c>
      <c r="B944" s="83" t="s">
        <v>110</v>
      </c>
      <c r="C944" s="343" t="s">
        <v>198</v>
      </c>
      <c r="D944" s="337"/>
      <c r="E944" s="337"/>
      <c r="F944" s="337"/>
      <c r="G944" s="337"/>
      <c r="H944" s="337"/>
      <c r="I944" s="337"/>
      <c r="J944" s="337"/>
      <c r="K944" s="337"/>
      <c r="L944" s="337"/>
      <c r="M944" s="337"/>
      <c r="N944" s="337"/>
      <c r="O944" s="338"/>
      <c r="P944" s="344" t="s">
        <v>110</v>
      </c>
      <c r="Q944" s="338"/>
      <c r="R944" s="344" t="s">
        <v>110</v>
      </c>
      <c r="S944" s="337"/>
      <c r="T944" s="338"/>
      <c r="U944" s="82" t="s">
        <v>568</v>
      </c>
    </row>
    <row r="945" spans="1:21" ht="14.25" customHeight="1" x14ac:dyDescent="0.25">
      <c r="A945" s="83" t="s">
        <v>110</v>
      </c>
      <c r="B945" s="83" t="s">
        <v>110</v>
      </c>
      <c r="C945" s="343" t="s">
        <v>196</v>
      </c>
      <c r="D945" s="337"/>
      <c r="E945" s="337"/>
      <c r="F945" s="337"/>
      <c r="G945" s="337"/>
      <c r="H945" s="337"/>
      <c r="I945" s="337"/>
      <c r="J945" s="337"/>
      <c r="K945" s="337"/>
      <c r="L945" s="337"/>
      <c r="M945" s="337"/>
      <c r="N945" s="337"/>
      <c r="O945" s="338"/>
      <c r="P945" s="344" t="s">
        <v>110</v>
      </c>
      <c r="Q945" s="338"/>
      <c r="R945" s="344" t="s">
        <v>110</v>
      </c>
      <c r="S945" s="337"/>
      <c r="T945" s="338"/>
      <c r="U945" s="82" t="s">
        <v>110</v>
      </c>
    </row>
    <row r="946" spans="1:21" ht="14.25" customHeight="1" x14ac:dyDescent="0.25">
      <c r="A946" s="83" t="s">
        <v>110</v>
      </c>
      <c r="B946" s="83" t="s">
        <v>110</v>
      </c>
      <c r="C946" s="343" t="s">
        <v>195</v>
      </c>
      <c r="D946" s="337"/>
      <c r="E946" s="337"/>
      <c r="F946" s="337"/>
      <c r="G946" s="337"/>
      <c r="H946" s="337"/>
      <c r="I946" s="337"/>
      <c r="J946" s="337"/>
      <c r="K946" s="337"/>
      <c r="L946" s="337"/>
      <c r="M946" s="337"/>
      <c r="N946" s="337"/>
      <c r="O946" s="338"/>
      <c r="P946" s="344" t="s">
        <v>110</v>
      </c>
      <c r="Q946" s="338"/>
      <c r="R946" s="344" t="s">
        <v>110</v>
      </c>
      <c r="S946" s="337"/>
      <c r="T946" s="338"/>
      <c r="U946" s="82" t="s">
        <v>567</v>
      </c>
    </row>
    <row r="947" spans="1:21" ht="14.25" customHeight="1" x14ac:dyDescent="0.25">
      <c r="A947" s="83" t="s">
        <v>110</v>
      </c>
      <c r="B947" s="83" t="s">
        <v>110</v>
      </c>
      <c r="C947" s="343" t="s">
        <v>193</v>
      </c>
      <c r="D947" s="337"/>
      <c r="E947" s="337"/>
      <c r="F947" s="337"/>
      <c r="G947" s="337"/>
      <c r="H947" s="337"/>
      <c r="I947" s="337"/>
      <c r="J947" s="337"/>
      <c r="K947" s="337"/>
      <c r="L947" s="337"/>
      <c r="M947" s="337"/>
      <c r="N947" s="337"/>
      <c r="O947" s="338"/>
      <c r="P947" s="344" t="s">
        <v>110</v>
      </c>
      <c r="Q947" s="338"/>
      <c r="R947" s="344" t="s">
        <v>110</v>
      </c>
      <c r="S947" s="337"/>
      <c r="T947" s="338"/>
      <c r="U947" s="82" t="s">
        <v>566</v>
      </c>
    </row>
    <row r="948" spans="1:21" ht="21.2" customHeight="1" x14ac:dyDescent="0.25">
      <c r="A948" s="83" t="s">
        <v>110</v>
      </c>
      <c r="B948" s="83" t="s">
        <v>191</v>
      </c>
      <c r="C948" s="343" t="s">
        <v>190</v>
      </c>
      <c r="D948" s="337"/>
      <c r="E948" s="337"/>
      <c r="F948" s="337"/>
      <c r="G948" s="337"/>
      <c r="H948" s="337"/>
      <c r="I948" s="337"/>
      <c r="J948" s="337"/>
      <c r="K948" s="337"/>
      <c r="L948" s="337"/>
      <c r="M948" s="337"/>
      <c r="N948" s="337"/>
      <c r="O948" s="338"/>
      <c r="P948" s="344" t="s">
        <v>110</v>
      </c>
      <c r="Q948" s="338"/>
      <c r="R948" s="344" t="s">
        <v>189</v>
      </c>
      <c r="S948" s="337"/>
      <c r="T948" s="338"/>
      <c r="U948" s="82" t="s">
        <v>565</v>
      </c>
    </row>
    <row r="949" spans="1:21" ht="14.25" customHeight="1" x14ac:dyDescent="0.25">
      <c r="A949" s="83" t="s">
        <v>110</v>
      </c>
      <c r="B949" s="83" t="s">
        <v>110</v>
      </c>
      <c r="C949" s="343" t="s">
        <v>187</v>
      </c>
      <c r="D949" s="337"/>
      <c r="E949" s="337"/>
      <c r="F949" s="337"/>
      <c r="G949" s="337"/>
      <c r="H949" s="337"/>
      <c r="I949" s="337"/>
      <c r="J949" s="337"/>
      <c r="K949" s="337"/>
      <c r="L949" s="337"/>
      <c r="M949" s="337"/>
      <c r="N949" s="337"/>
      <c r="O949" s="338"/>
      <c r="P949" s="344" t="s">
        <v>110</v>
      </c>
      <c r="Q949" s="338"/>
      <c r="R949" s="344" t="s">
        <v>110</v>
      </c>
      <c r="S949" s="314"/>
      <c r="T949" s="322"/>
      <c r="U949" s="82" t="s">
        <v>564</v>
      </c>
    </row>
    <row r="950" spans="1:21" ht="21.2" customHeight="1" x14ac:dyDescent="0.25">
      <c r="A950" s="83" t="s">
        <v>110</v>
      </c>
      <c r="B950" s="83" t="s">
        <v>185</v>
      </c>
      <c r="C950" s="343" t="s">
        <v>184</v>
      </c>
      <c r="D950" s="314"/>
      <c r="E950" s="314"/>
      <c r="F950" s="314"/>
      <c r="G950" s="314"/>
      <c r="H950" s="314"/>
      <c r="I950" s="314"/>
      <c r="J950" s="314"/>
      <c r="K950" s="314"/>
      <c r="L950" s="314"/>
      <c r="M950" s="314"/>
      <c r="N950" s="314"/>
      <c r="O950" s="322"/>
      <c r="P950" s="344" t="s">
        <v>110</v>
      </c>
      <c r="Q950" s="322"/>
      <c r="R950" s="344" t="s">
        <v>183</v>
      </c>
      <c r="S950" s="314"/>
      <c r="T950" s="322"/>
      <c r="U950" s="82" t="s">
        <v>563</v>
      </c>
    </row>
    <row r="951" spans="1:21" ht="14.25" customHeight="1" x14ac:dyDescent="0.25">
      <c r="A951" s="83" t="s">
        <v>110</v>
      </c>
      <c r="B951" s="83" t="s">
        <v>110</v>
      </c>
      <c r="C951" s="343" t="s">
        <v>181</v>
      </c>
      <c r="D951" s="314"/>
      <c r="E951" s="314"/>
      <c r="F951" s="314"/>
      <c r="G951" s="314"/>
      <c r="H951" s="314"/>
      <c r="I951" s="314"/>
      <c r="J951" s="314"/>
      <c r="K951" s="314"/>
      <c r="L951" s="314"/>
      <c r="M951" s="314"/>
      <c r="N951" s="314"/>
      <c r="O951" s="322"/>
      <c r="P951" s="344" t="s">
        <v>110</v>
      </c>
      <c r="Q951" s="322"/>
      <c r="R951" s="344" t="s">
        <v>110</v>
      </c>
      <c r="S951" s="314"/>
      <c r="T951" s="322"/>
      <c r="U951" s="82" t="s">
        <v>562</v>
      </c>
    </row>
    <row r="952" spans="1:21" ht="14.25" customHeight="1" x14ac:dyDescent="0.25">
      <c r="A952" s="83" t="s">
        <v>110</v>
      </c>
      <c r="B952" s="83" t="s">
        <v>110</v>
      </c>
      <c r="C952" s="343" t="s">
        <v>180</v>
      </c>
      <c r="D952" s="314"/>
      <c r="E952" s="314"/>
      <c r="F952" s="314"/>
      <c r="G952" s="314"/>
      <c r="H952" s="314"/>
      <c r="I952" s="314"/>
      <c r="J952" s="314"/>
      <c r="K952" s="314"/>
      <c r="L952" s="314"/>
      <c r="M952" s="314"/>
      <c r="N952" s="314"/>
      <c r="O952" s="322"/>
      <c r="P952" s="344" t="s">
        <v>110</v>
      </c>
      <c r="Q952" s="322"/>
      <c r="R952" s="344" t="s">
        <v>110</v>
      </c>
      <c r="S952" s="314"/>
      <c r="T952" s="322"/>
      <c r="U952" s="82" t="s">
        <v>561</v>
      </c>
    </row>
    <row r="953" spans="1:21" ht="21.2" customHeight="1" x14ac:dyDescent="0.25">
      <c r="A953" s="83" t="s">
        <v>110</v>
      </c>
      <c r="B953" s="83" t="s">
        <v>178</v>
      </c>
      <c r="C953" s="343" t="s">
        <v>177</v>
      </c>
      <c r="D953" s="314"/>
      <c r="E953" s="314"/>
      <c r="F953" s="314"/>
      <c r="G953" s="314"/>
      <c r="H953" s="314"/>
      <c r="I953" s="314"/>
      <c r="J953" s="314"/>
      <c r="K953" s="314"/>
      <c r="L953" s="314"/>
      <c r="M953" s="314"/>
      <c r="N953" s="314"/>
      <c r="O953" s="322"/>
      <c r="P953" s="344" t="s">
        <v>110</v>
      </c>
      <c r="Q953" s="322"/>
      <c r="R953" s="344" t="s">
        <v>176</v>
      </c>
      <c r="S953" s="314"/>
      <c r="T953" s="322"/>
      <c r="U953" s="82" t="s">
        <v>560</v>
      </c>
    </row>
    <row r="954" spans="1:21" ht="14.25" customHeight="1" x14ac:dyDescent="0.25">
      <c r="A954" s="83" t="s">
        <v>110</v>
      </c>
      <c r="B954" s="83" t="s">
        <v>110</v>
      </c>
      <c r="C954" s="343" t="s">
        <v>174</v>
      </c>
      <c r="D954" s="314"/>
      <c r="E954" s="314"/>
      <c r="F954" s="314"/>
      <c r="G954" s="314"/>
      <c r="H954" s="314"/>
      <c r="I954" s="314"/>
      <c r="J954" s="314"/>
      <c r="K954" s="314"/>
      <c r="L954" s="314"/>
      <c r="M954" s="314"/>
      <c r="N954" s="314"/>
      <c r="O954" s="322"/>
      <c r="P954" s="344" t="s">
        <v>110</v>
      </c>
      <c r="Q954" s="322"/>
      <c r="R954" s="344" t="s">
        <v>110</v>
      </c>
      <c r="S954" s="314"/>
      <c r="T954" s="322"/>
      <c r="U954" s="82" t="s">
        <v>559</v>
      </c>
    </row>
    <row r="955" spans="1:21" ht="40.35" customHeight="1" x14ac:dyDescent="0.25"/>
    <row r="956" spans="1:21" ht="14.25" customHeight="1" x14ac:dyDescent="0.25">
      <c r="A956" s="81" t="s">
        <v>110</v>
      </c>
      <c r="B956" s="346" t="s">
        <v>172</v>
      </c>
      <c r="C956" s="295"/>
      <c r="D956" s="295"/>
      <c r="E956" s="295"/>
      <c r="F956" s="295"/>
      <c r="G956" s="295"/>
      <c r="H956" s="295"/>
      <c r="I956" s="295"/>
      <c r="J956" s="295"/>
      <c r="K956" s="346" t="s">
        <v>171</v>
      </c>
      <c r="L956" s="295"/>
      <c r="M956" s="295"/>
      <c r="N956" s="295"/>
      <c r="O956" s="295"/>
      <c r="P956" s="295"/>
      <c r="Q956" s="295"/>
      <c r="R956" s="295"/>
      <c r="S956" s="295"/>
      <c r="T956" s="295"/>
      <c r="U956" s="295"/>
    </row>
    <row r="957" spans="1:21" ht="20.45" customHeight="1" x14ac:dyDescent="0.25">
      <c r="A957" s="81" t="s">
        <v>110</v>
      </c>
      <c r="B957" s="81" t="s">
        <v>170</v>
      </c>
      <c r="C957" s="292" t="s">
        <v>110</v>
      </c>
      <c r="D957" s="293"/>
      <c r="E957" s="294" t="s">
        <v>110</v>
      </c>
      <c r="F957" s="295"/>
      <c r="G957" s="347" t="s">
        <v>169</v>
      </c>
      <c r="H957" s="295"/>
      <c r="I957" s="295"/>
      <c r="J957" s="295"/>
      <c r="K957" s="294" t="s">
        <v>170</v>
      </c>
      <c r="L957" s="295"/>
      <c r="M957" s="295"/>
      <c r="N957" s="292" t="s">
        <v>110</v>
      </c>
      <c r="O957" s="293"/>
      <c r="P957" s="293"/>
      <c r="Q957" s="294" t="s">
        <v>110</v>
      </c>
      <c r="R957" s="295"/>
      <c r="S957" s="295"/>
      <c r="T957" s="347" t="s">
        <v>169</v>
      </c>
      <c r="U957" s="295"/>
    </row>
    <row r="958" spans="1:21" ht="14.25" customHeight="1" x14ac:dyDescent="0.25"/>
  </sheetData>
  <mergeCells count="5397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1:T51"/>
    <mergeCell ref="C52:T52"/>
    <mergeCell ref="C53:T53"/>
    <mergeCell ref="C54:E54"/>
    <mergeCell ref="F54:G54"/>
    <mergeCell ref="H54:I54"/>
    <mergeCell ref="J54:K54"/>
    <mergeCell ref="M54:N54"/>
    <mergeCell ref="P54:Q54"/>
    <mergeCell ref="R54:T54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7:T67"/>
    <mergeCell ref="C68:L68"/>
    <mergeCell ref="M68:O68"/>
    <mergeCell ref="P68:Q68"/>
    <mergeCell ref="R68:T68"/>
    <mergeCell ref="C69:E69"/>
    <mergeCell ref="F69:G69"/>
    <mergeCell ref="H69:I69"/>
    <mergeCell ref="J69:K69"/>
    <mergeCell ref="M69:N69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P73:Q73"/>
    <mergeCell ref="R73:T73"/>
    <mergeCell ref="C74:E74"/>
    <mergeCell ref="F74:G74"/>
    <mergeCell ref="H74:I74"/>
    <mergeCell ref="J74:K74"/>
    <mergeCell ref="M74:N74"/>
    <mergeCell ref="P74:Q74"/>
    <mergeCell ref="R74:T74"/>
    <mergeCell ref="P69:Q69"/>
    <mergeCell ref="R69:T69"/>
    <mergeCell ref="C70:T70"/>
    <mergeCell ref="C71:T71"/>
    <mergeCell ref="C72:T72"/>
    <mergeCell ref="C73:E73"/>
    <mergeCell ref="F73:G73"/>
    <mergeCell ref="H73:I73"/>
    <mergeCell ref="J73:K73"/>
    <mergeCell ref="M73:N73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P85:Q85"/>
    <mergeCell ref="R85:T85"/>
    <mergeCell ref="C86:T86"/>
    <mergeCell ref="C87:T87"/>
    <mergeCell ref="C88:E88"/>
    <mergeCell ref="F88:G88"/>
    <mergeCell ref="H88:I88"/>
    <mergeCell ref="J88:K88"/>
    <mergeCell ref="M88:N88"/>
    <mergeCell ref="P88:Q88"/>
    <mergeCell ref="R83:T83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C83:E83"/>
    <mergeCell ref="F83:G83"/>
    <mergeCell ref="H83:I83"/>
    <mergeCell ref="J83:K83"/>
    <mergeCell ref="M83:N83"/>
    <mergeCell ref="P83:Q83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8:T98"/>
    <mergeCell ref="C99:L99"/>
    <mergeCell ref="M99:O99"/>
    <mergeCell ref="P99:Q99"/>
    <mergeCell ref="R99:T99"/>
    <mergeCell ref="C100:E100"/>
    <mergeCell ref="F100:G100"/>
    <mergeCell ref="H100:I100"/>
    <mergeCell ref="J100:K100"/>
    <mergeCell ref="M100:N100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13:T113"/>
    <mergeCell ref="C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C112:L112"/>
    <mergeCell ref="M112:O112"/>
    <mergeCell ref="P112:Q112"/>
    <mergeCell ref="R112:T112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P136:Q136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6:T136"/>
    <mergeCell ref="C137:T137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8:T148"/>
    <mergeCell ref="R149:T149"/>
    <mergeCell ref="C149:E149"/>
    <mergeCell ref="F149:G149"/>
    <mergeCell ref="H149:I149"/>
    <mergeCell ref="J149:K149"/>
    <mergeCell ref="M149:N149"/>
    <mergeCell ref="P149:Q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L153"/>
    <mergeCell ref="M153:O153"/>
    <mergeCell ref="P153:Q153"/>
    <mergeCell ref="R153:T153"/>
    <mergeCell ref="C154:E154"/>
    <mergeCell ref="F154:G154"/>
    <mergeCell ref="H154:I154"/>
    <mergeCell ref="J154:K154"/>
    <mergeCell ref="M154:N154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P154:Q154"/>
    <mergeCell ref="R154:T154"/>
    <mergeCell ref="C155:T155"/>
    <mergeCell ref="C156:T156"/>
    <mergeCell ref="C157:E157"/>
    <mergeCell ref="F157:G157"/>
    <mergeCell ref="H157:I157"/>
    <mergeCell ref="J157:K157"/>
    <mergeCell ref="M157:N157"/>
    <mergeCell ref="P157:Q157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4:T174"/>
    <mergeCell ref="C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P192:Q192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5:T215"/>
    <mergeCell ref="C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L232"/>
    <mergeCell ref="M232:O232"/>
    <mergeCell ref="P232:Q232"/>
    <mergeCell ref="R232:T232"/>
    <mergeCell ref="C233:E233"/>
    <mergeCell ref="F233:G233"/>
    <mergeCell ref="H233:I233"/>
    <mergeCell ref="J233:K233"/>
    <mergeCell ref="M233:N233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P233:Q233"/>
    <mergeCell ref="R233:T233"/>
    <mergeCell ref="C234:T234"/>
    <mergeCell ref="C235:T235"/>
    <mergeCell ref="C236:E236"/>
    <mergeCell ref="F236:G236"/>
    <mergeCell ref="H236:I236"/>
    <mergeCell ref="J236:K236"/>
    <mergeCell ref="M236:N236"/>
    <mergeCell ref="P236:Q236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L253"/>
    <mergeCell ref="M253:O253"/>
    <mergeCell ref="P253:Q253"/>
    <mergeCell ref="R253:T253"/>
    <mergeCell ref="C255:O255"/>
    <mergeCell ref="P255:Q255"/>
    <mergeCell ref="R255:T255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C260:O260"/>
    <mergeCell ref="P260:Q260"/>
    <mergeCell ref="R260:T260"/>
    <mergeCell ref="C261:O261"/>
    <mergeCell ref="P261:Q261"/>
    <mergeCell ref="R261:T261"/>
    <mergeCell ref="C258:O258"/>
    <mergeCell ref="P258:Q258"/>
    <mergeCell ref="R258:T258"/>
    <mergeCell ref="C259:O259"/>
    <mergeCell ref="P259:Q259"/>
    <mergeCell ref="R259:T259"/>
    <mergeCell ref="C256:O256"/>
    <mergeCell ref="P256:Q256"/>
    <mergeCell ref="R256:T256"/>
    <mergeCell ref="C257:O257"/>
    <mergeCell ref="P257:Q257"/>
    <mergeCell ref="R257:T257"/>
    <mergeCell ref="C266:O266"/>
    <mergeCell ref="P266:Q266"/>
    <mergeCell ref="R266:T266"/>
    <mergeCell ref="C267:O267"/>
    <mergeCell ref="P267:Q267"/>
    <mergeCell ref="R267:T267"/>
    <mergeCell ref="C264:O264"/>
    <mergeCell ref="P264:Q264"/>
    <mergeCell ref="R264:T264"/>
    <mergeCell ref="C265:O265"/>
    <mergeCell ref="P265:Q265"/>
    <mergeCell ref="R265:T265"/>
    <mergeCell ref="C262:O262"/>
    <mergeCell ref="P262:Q262"/>
    <mergeCell ref="R262:T262"/>
    <mergeCell ref="C263:O263"/>
    <mergeCell ref="P263:Q263"/>
    <mergeCell ref="R263:T263"/>
    <mergeCell ref="C270:T270"/>
    <mergeCell ref="C271:T271"/>
    <mergeCell ref="C272:E272"/>
    <mergeCell ref="F272:G272"/>
    <mergeCell ref="H272:I272"/>
    <mergeCell ref="J272:K272"/>
    <mergeCell ref="M272:N272"/>
    <mergeCell ref="P272:Q272"/>
    <mergeCell ref="R272:T272"/>
    <mergeCell ref="A268:U268"/>
    <mergeCell ref="C269:E269"/>
    <mergeCell ref="F269:G269"/>
    <mergeCell ref="H269:I269"/>
    <mergeCell ref="J269:K269"/>
    <mergeCell ref="M269:N269"/>
    <mergeCell ref="P269:Q269"/>
    <mergeCell ref="R269:T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3:L283"/>
    <mergeCell ref="M283:O283"/>
    <mergeCell ref="P283:Q283"/>
    <mergeCell ref="R283:T283"/>
    <mergeCell ref="C284:E284"/>
    <mergeCell ref="F284:G284"/>
    <mergeCell ref="H284:I284"/>
    <mergeCell ref="J284:K284"/>
    <mergeCell ref="M284:N284"/>
    <mergeCell ref="P284:Q284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P302:Q302"/>
    <mergeCell ref="R302:T302"/>
    <mergeCell ref="R303:T303"/>
    <mergeCell ref="R304:T304"/>
    <mergeCell ref="C303:E303"/>
    <mergeCell ref="F303:G303"/>
    <mergeCell ref="H303:I303"/>
    <mergeCell ref="J303:K303"/>
    <mergeCell ref="M303:N303"/>
    <mergeCell ref="P303:Q303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C307:E307"/>
    <mergeCell ref="F307:G307"/>
    <mergeCell ref="H307:I307"/>
    <mergeCell ref="J307:K307"/>
    <mergeCell ref="M307:N307"/>
    <mergeCell ref="R308:T308"/>
    <mergeCell ref="P306:Q306"/>
    <mergeCell ref="H308:I308"/>
    <mergeCell ref="J308:K308"/>
    <mergeCell ref="M308:N308"/>
    <mergeCell ref="P308:Q308"/>
    <mergeCell ref="R306:T306"/>
    <mergeCell ref="R305:T305"/>
    <mergeCell ref="C304:E304"/>
    <mergeCell ref="F304:G304"/>
    <mergeCell ref="P307:Q307"/>
    <mergeCell ref="R307:T307"/>
    <mergeCell ref="C306:E306"/>
    <mergeCell ref="F306:G306"/>
    <mergeCell ref="H306:I306"/>
    <mergeCell ref="J306:K306"/>
    <mergeCell ref="M306:N306"/>
    <mergeCell ref="C305:E305"/>
    <mergeCell ref="F305:G305"/>
    <mergeCell ref="H305:I305"/>
    <mergeCell ref="J305:K305"/>
    <mergeCell ref="M305:N305"/>
    <mergeCell ref="P305:Q305"/>
    <mergeCell ref="H304:I304"/>
    <mergeCell ref="J304:K304"/>
    <mergeCell ref="M304:N304"/>
    <mergeCell ref="P304:Q304"/>
    <mergeCell ref="C311:E311"/>
    <mergeCell ref="F311:G311"/>
    <mergeCell ref="H311:I311"/>
    <mergeCell ref="J311:K311"/>
    <mergeCell ref="M311:N311"/>
    <mergeCell ref="R312:T312"/>
    <mergeCell ref="P310:Q310"/>
    <mergeCell ref="H312:I312"/>
    <mergeCell ref="J312:K312"/>
    <mergeCell ref="M312:N312"/>
    <mergeCell ref="P312:Q312"/>
    <mergeCell ref="R310:T310"/>
    <mergeCell ref="R309:T309"/>
    <mergeCell ref="C308:E308"/>
    <mergeCell ref="F308:G308"/>
    <mergeCell ref="P311:Q311"/>
    <mergeCell ref="R311:T311"/>
    <mergeCell ref="C310:E310"/>
    <mergeCell ref="F310:G310"/>
    <mergeCell ref="H310:I310"/>
    <mergeCell ref="J310:K310"/>
    <mergeCell ref="M310:N310"/>
    <mergeCell ref="C309:E309"/>
    <mergeCell ref="F309:G309"/>
    <mergeCell ref="H309:I309"/>
    <mergeCell ref="J309:K309"/>
    <mergeCell ref="M309:N309"/>
    <mergeCell ref="P309:Q309"/>
    <mergeCell ref="C315:E315"/>
    <mergeCell ref="F315:G315"/>
    <mergeCell ref="H315:I315"/>
    <mergeCell ref="J315:K315"/>
    <mergeCell ref="M315:N315"/>
    <mergeCell ref="R316:T316"/>
    <mergeCell ref="P314:Q314"/>
    <mergeCell ref="H316:I316"/>
    <mergeCell ref="J316:K316"/>
    <mergeCell ref="M316:N316"/>
    <mergeCell ref="P316:Q316"/>
    <mergeCell ref="R314:T314"/>
    <mergeCell ref="R313:T313"/>
    <mergeCell ref="C312:E312"/>
    <mergeCell ref="F312:G312"/>
    <mergeCell ref="P315:Q315"/>
    <mergeCell ref="R315:T315"/>
    <mergeCell ref="C314:E314"/>
    <mergeCell ref="F314:G314"/>
    <mergeCell ref="H314:I314"/>
    <mergeCell ref="J314:K314"/>
    <mergeCell ref="M314:N314"/>
    <mergeCell ref="C313:E313"/>
    <mergeCell ref="F313:G313"/>
    <mergeCell ref="H313:I313"/>
    <mergeCell ref="J313:K313"/>
    <mergeCell ref="M313:N313"/>
    <mergeCell ref="P313:Q313"/>
    <mergeCell ref="P318:Q318"/>
    <mergeCell ref="H320:I320"/>
    <mergeCell ref="J320:K320"/>
    <mergeCell ref="M320:N320"/>
    <mergeCell ref="P320:Q320"/>
    <mergeCell ref="R318:T318"/>
    <mergeCell ref="R317:T317"/>
    <mergeCell ref="C316:E316"/>
    <mergeCell ref="F316:G316"/>
    <mergeCell ref="P319:Q319"/>
    <mergeCell ref="R319:T319"/>
    <mergeCell ref="C318:E318"/>
    <mergeCell ref="F318:G318"/>
    <mergeCell ref="H318:I318"/>
    <mergeCell ref="J318:K318"/>
    <mergeCell ref="M318:N318"/>
    <mergeCell ref="C317:E317"/>
    <mergeCell ref="F317:G317"/>
    <mergeCell ref="H317:I317"/>
    <mergeCell ref="J317:K317"/>
    <mergeCell ref="M317:N317"/>
    <mergeCell ref="P317:Q317"/>
    <mergeCell ref="R321:T321"/>
    <mergeCell ref="C320:E320"/>
    <mergeCell ref="F320:G320"/>
    <mergeCell ref="P323:Q323"/>
    <mergeCell ref="R323:T323"/>
    <mergeCell ref="C322:E322"/>
    <mergeCell ref="F322:G322"/>
    <mergeCell ref="H322:I322"/>
    <mergeCell ref="J322:K322"/>
    <mergeCell ref="M322:N322"/>
    <mergeCell ref="C321:E321"/>
    <mergeCell ref="F321:G321"/>
    <mergeCell ref="H321:I321"/>
    <mergeCell ref="J321:K321"/>
    <mergeCell ref="M321:N321"/>
    <mergeCell ref="P321:Q321"/>
    <mergeCell ref="C319:E319"/>
    <mergeCell ref="F319:G319"/>
    <mergeCell ref="H319:I319"/>
    <mergeCell ref="J319:K319"/>
    <mergeCell ref="M319:N319"/>
    <mergeCell ref="R320:T320"/>
    <mergeCell ref="C324:L324"/>
    <mergeCell ref="M324:O324"/>
    <mergeCell ref="P324:Q324"/>
    <mergeCell ref="R324:T324"/>
    <mergeCell ref="C325:E325"/>
    <mergeCell ref="F325:G325"/>
    <mergeCell ref="C323:E323"/>
    <mergeCell ref="F323:G323"/>
    <mergeCell ref="H323:I323"/>
    <mergeCell ref="J323:K323"/>
    <mergeCell ref="M323:N323"/>
    <mergeCell ref="J328:K328"/>
    <mergeCell ref="M328:N328"/>
    <mergeCell ref="P322:Q322"/>
    <mergeCell ref="H325:I325"/>
    <mergeCell ref="J325:K325"/>
    <mergeCell ref="M325:N325"/>
    <mergeCell ref="P325:Q325"/>
    <mergeCell ref="R322:T322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5:T325"/>
    <mergeCell ref="C326:T326"/>
    <mergeCell ref="C327:T327"/>
    <mergeCell ref="C328:E328"/>
    <mergeCell ref="F328:G328"/>
    <mergeCell ref="H328:I328"/>
    <mergeCell ref="P328:Q328"/>
    <mergeCell ref="R328:T328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C345:L345"/>
    <mergeCell ref="M345:O345"/>
    <mergeCell ref="P345:Q345"/>
    <mergeCell ref="R345:T345"/>
    <mergeCell ref="C346:E346"/>
    <mergeCell ref="F346:G346"/>
    <mergeCell ref="H346:I346"/>
    <mergeCell ref="J346:K346"/>
    <mergeCell ref="M346:N346"/>
    <mergeCell ref="P346:Q346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P372:Q372"/>
    <mergeCell ref="R372:T372"/>
    <mergeCell ref="R373:T373"/>
    <mergeCell ref="R374:T374"/>
    <mergeCell ref="C373:E373"/>
    <mergeCell ref="F373:G373"/>
    <mergeCell ref="H373:I373"/>
    <mergeCell ref="J373:K373"/>
    <mergeCell ref="M373:N373"/>
    <mergeCell ref="P373:Q373"/>
    <mergeCell ref="R370:T370"/>
    <mergeCell ref="C371:L371"/>
    <mergeCell ref="M371:O371"/>
    <mergeCell ref="P371:Q371"/>
    <mergeCell ref="R371:T371"/>
    <mergeCell ref="C372:E372"/>
    <mergeCell ref="F372:G372"/>
    <mergeCell ref="H372:I372"/>
    <mergeCell ref="J372:K372"/>
    <mergeCell ref="M372:N372"/>
    <mergeCell ref="C370:E370"/>
    <mergeCell ref="F370:G370"/>
    <mergeCell ref="H370:I370"/>
    <mergeCell ref="J370:K370"/>
    <mergeCell ref="M370:N370"/>
    <mergeCell ref="P370:Q370"/>
    <mergeCell ref="C377:E377"/>
    <mergeCell ref="F377:G377"/>
    <mergeCell ref="H377:I377"/>
    <mergeCell ref="J377:K377"/>
    <mergeCell ref="M377:N377"/>
    <mergeCell ref="R378:T378"/>
    <mergeCell ref="P376:Q376"/>
    <mergeCell ref="H378:I378"/>
    <mergeCell ref="J378:K378"/>
    <mergeCell ref="M378:N378"/>
    <mergeCell ref="P378:Q378"/>
    <mergeCell ref="R376:T376"/>
    <mergeCell ref="R375:T375"/>
    <mergeCell ref="C374:E374"/>
    <mergeCell ref="F374:G374"/>
    <mergeCell ref="P377:Q377"/>
    <mergeCell ref="R377:T377"/>
    <mergeCell ref="C376:E376"/>
    <mergeCell ref="F376:G376"/>
    <mergeCell ref="H376:I376"/>
    <mergeCell ref="J376:K376"/>
    <mergeCell ref="M376:N376"/>
    <mergeCell ref="C375:E375"/>
    <mergeCell ref="F375:G375"/>
    <mergeCell ref="H375:I375"/>
    <mergeCell ref="J375:K375"/>
    <mergeCell ref="M375:N375"/>
    <mergeCell ref="P375:Q375"/>
    <mergeCell ref="H374:I374"/>
    <mergeCell ref="J374:K374"/>
    <mergeCell ref="M374:N374"/>
    <mergeCell ref="P374:Q374"/>
    <mergeCell ref="C381:E381"/>
    <mergeCell ref="F381:G381"/>
    <mergeCell ref="H381:I381"/>
    <mergeCell ref="J381:K381"/>
    <mergeCell ref="M381:N381"/>
    <mergeCell ref="R382:T382"/>
    <mergeCell ref="P380:Q380"/>
    <mergeCell ref="H382:I382"/>
    <mergeCell ref="J382:K382"/>
    <mergeCell ref="M382:N382"/>
    <mergeCell ref="P382:Q382"/>
    <mergeCell ref="R380:T380"/>
    <mergeCell ref="R379:T379"/>
    <mergeCell ref="C378:E378"/>
    <mergeCell ref="F378:G378"/>
    <mergeCell ref="P381:Q381"/>
    <mergeCell ref="R381:T381"/>
    <mergeCell ref="C380:E380"/>
    <mergeCell ref="F380:G380"/>
    <mergeCell ref="H380:I380"/>
    <mergeCell ref="J380:K380"/>
    <mergeCell ref="M380:N380"/>
    <mergeCell ref="C379:E379"/>
    <mergeCell ref="F379:G379"/>
    <mergeCell ref="H379:I379"/>
    <mergeCell ref="J379:K379"/>
    <mergeCell ref="M379:N379"/>
    <mergeCell ref="P379:Q379"/>
    <mergeCell ref="C385:E385"/>
    <mergeCell ref="F385:G385"/>
    <mergeCell ref="H385:I385"/>
    <mergeCell ref="J385:K385"/>
    <mergeCell ref="M385:N385"/>
    <mergeCell ref="R386:T386"/>
    <mergeCell ref="P384:Q384"/>
    <mergeCell ref="H386:I386"/>
    <mergeCell ref="J386:K386"/>
    <mergeCell ref="M386:N386"/>
    <mergeCell ref="P386:Q386"/>
    <mergeCell ref="R384:T384"/>
    <mergeCell ref="R383:T383"/>
    <mergeCell ref="C382:E382"/>
    <mergeCell ref="F382:G382"/>
    <mergeCell ref="P385:Q385"/>
    <mergeCell ref="R385:T385"/>
    <mergeCell ref="C384:E384"/>
    <mergeCell ref="F384:G384"/>
    <mergeCell ref="H384:I384"/>
    <mergeCell ref="J384:K384"/>
    <mergeCell ref="M384:N384"/>
    <mergeCell ref="C383:E383"/>
    <mergeCell ref="F383:G383"/>
    <mergeCell ref="H383:I383"/>
    <mergeCell ref="J383:K383"/>
    <mergeCell ref="M383:N383"/>
    <mergeCell ref="P383:Q383"/>
    <mergeCell ref="C389:E389"/>
    <mergeCell ref="F389:G389"/>
    <mergeCell ref="H389:I389"/>
    <mergeCell ref="J389:K389"/>
    <mergeCell ref="M389:N389"/>
    <mergeCell ref="R390:T390"/>
    <mergeCell ref="P388:Q388"/>
    <mergeCell ref="H390:I390"/>
    <mergeCell ref="J390:K390"/>
    <mergeCell ref="M390:N390"/>
    <mergeCell ref="P390:Q390"/>
    <mergeCell ref="R388:T388"/>
    <mergeCell ref="R387:T387"/>
    <mergeCell ref="C386:E386"/>
    <mergeCell ref="F386:G386"/>
    <mergeCell ref="P389:Q389"/>
    <mergeCell ref="R389:T389"/>
    <mergeCell ref="C388:E388"/>
    <mergeCell ref="F388:G388"/>
    <mergeCell ref="H388:I388"/>
    <mergeCell ref="J388:K388"/>
    <mergeCell ref="M388:N388"/>
    <mergeCell ref="C387:E387"/>
    <mergeCell ref="F387:G387"/>
    <mergeCell ref="H387:I387"/>
    <mergeCell ref="J387:K387"/>
    <mergeCell ref="M387:N387"/>
    <mergeCell ref="P387:Q387"/>
    <mergeCell ref="P392:Q392"/>
    <mergeCell ref="H394:I394"/>
    <mergeCell ref="J394:K394"/>
    <mergeCell ref="M394:N394"/>
    <mergeCell ref="P394:Q394"/>
    <mergeCell ref="R392:T392"/>
    <mergeCell ref="R391:T391"/>
    <mergeCell ref="C390:E390"/>
    <mergeCell ref="F390:G390"/>
    <mergeCell ref="P393:Q393"/>
    <mergeCell ref="R393:T393"/>
    <mergeCell ref="C392:E392"/>
    <mergeCell ref="F392:G392"/>
    <mergeCell ref="H392:I392"/>
    <mergeCell ref="J392:K392"/>
    <mergeCell ref="M392:N392"/>
    <mergeCell ref="C391:E391"/>
    <mergeCell ref="F391:G391"/>
    <mergeCell ref="H391:I391"/>
    <mergeCell ref="J391:K391"/>
    <mergeCell ref="M391:N391"/>
    <mergeCell ref="P391:Q391"/>
    <mergeCell ref="R395:T395"/>
    <mergeCell ref="C394:E394"/>
    <mergeCell ref="F394:G394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C393:E393"/>
    <mergeCell ref="F393:G393"/>
    <mergeCell ref="H393:I393"/>
    <mergeCell ref="J393:K393"/>
    <mergeCell ref="M393:N393"/>
    <mergeCell ref="R394:T394"/>
    <mergeCell ref="P398:Q398"/>
    <mergeCell ref="R398:T398"/>
    <mergeCell ref="R399:T399"/>
    <mergeCell ref="R400:T400"/>
    <mergeCell ref="C399:E399"/>
    <mergeCell ref="F399:G399"/>
    <mergeCell ref="H399:I399"/>
    <mergeCell ref="J399:K399"/>
    <mergeCell ref="M399:N399"/>
    <mergeCell ref="P399:Q399"/>
    <mergeCell ref="C397:L397"/>
    <mergeCell ref="M397:O397"/>
    <mergeCell ref="P397:Q397"/>
    <mergeCell ref="R397:T397"/>
    <mergeCell ref="C398:E398"/>
    <mergeCell ref="F398:G398"/>
    <mergeCell ref="H398:I398"/>
    <mergeCell ref="J398:K398"/>
    <mergeCell ref="M398:N398"/>
    <mergeCell ref="C403:E403"/>
    <mergeCell ref="F403:G403"/>
    <mergeCell ref="H403:I403"/>
    <mergeCell ref="J403:K403"/>
    <mergeCell ref="M403:N403"/>
    <mergeCell ref="R404:T404"/>
    <mergeCell ref="P402:Q402"/>
    <mergeCell ref="H404:I404"/>
    <mergeCell ref="J404:K404"/>
    <mergeCell ref="M404:N404"/>
    <mergeCell ref="P404:Q404"/>
    <mergeCell ref="R402:T402"/>
    <mergeCell ref="R401:T401"/>
    <mergeCell ref="C400:E400"/>
    <mergeCell ref="F400:G400"/>
    <mergeCell ref="P403:Q403"/>
    <mergeCell ref="R403:T403"/>
    <mergeCell ref="C402:E402"/>
    <mergeCell ref="F402:G402"/>
    <mergeCell ref="H402:I402"/>
    <mergeCell ref="J402:K402"/>
    <mergeCell ref="M402:N402"/>
    <mergeCell ref="C401:E401"/>
    <mergeCell ref="F401:G401"/>
    <mergeCell ref="H401:I401"/>
    <mergeCell ref="J401:K401"/>
    <mergeCell ref="M401:N401"/>
    <mergeCell ref="P401:Q401"/>
    <mergeCell ref="H400:I400"/>
    <mergeCell ref="J400:K400"/>
    <mergeCell ref="M400:N400"/>
    <mergeCell ref="P400:Q400"/>
    <mergeCell ref="C407:E407"/>
    <mergeCell ref="F407:G407"/>
    <mergeCell ref="H407:I407"/>
    <mergeCell ref="J407:K407"/>
    <mergeCell ref="M407:N407"/>
    <mergeCell ref="R408:T408"/>
    <mergeCell ref="P406:Q406"/>
    <mergeCell ref="H408:I408"/>
    <mergeCell ref="J408:K408"/>
    <mergeCell ref="M408:N408"/>
    <mergeCell ref="P408:Q408"/>
    <mergeCell ref="R406:T406"/>
    <mergeCell ref="R405:T405"/>
    <mergeCell ref="C404:E404"/>
    <mergeCell ref="F404:G404"/>
    <mergeCell ref="P407:Q407"/>
    <mergeCell ref="R407:T407"/>
    <mergeCell ref="C406:E406"/>
    <mergeCell ref="F406:G406"/>
    <mergeCell ref="H406:I406"/>
    <mergeCell ref="J406:K406"/>
    <mergeCell ref="M406:N406"/>
    <mergeCell ref="C405:E405"/>
    <mergeCell ref="F405:G405"/>
    <mergeCell ref="H405:I405"/>
    <mergeCell ref="J405:K405"/>
    <mergeCell ref="M405:N405"/>
    <mergeCell ref="P405:Q405"/>
    <mergeCell ref="C411:E411"/>
    <mergeCell ref="F411:G411"/>
    <mergeCell ref="H411:I411"/>
    <mergeCell ref="J411:K411"/>
    <mergeCell ref="M411:N411"/>
    <mergeCell ref="R412:T412"/>
    <mergeCell ref="P410:Q410"/>
    <mergeCell ref="H412:I412"/>
    <mergeCell ref="J412:K412"/>
    <mergeCell ref="M412:N412"/>
    <mergeCell ref="P412:Q412"/>
    <mergeCell ref="R410:T410"/>
    <mergeCell ref="R409:T409"/>
    <mergeCell ref="C408:E408"/>
    <mergeCell ref="F408:G408"/>
    <mergeCell ref="P411:Q411"/>
    <mergeCell ref="R411:T411"/>
    <mergeCell ref="C410:E410"/>
    <mergeCell ref="F410:G410"/>
    <mergeCell ref="H410:I410"/>
    <mergeCell ref="J410:K410"/>
    <mergeCell ref="M410:N410"/>
    <mergeCell ref="C409:E409"/>
    <mergeCell ref="F409:G409"/>
    <mergeCell ref="H409:I409"/>
    <mergeCell ref="J409:K409"/>
    <mergeCell ref="M409:N409"/>
    <mergeCell ref="P409:Q409"/>
    <mergeCell ref="P414:Q414"/>
    <mergeCell ref="H416:I416"/>
    <mergeCell ref="J416:K416"/>
    <mergeCell ref="M416:N416"/>
    <mergeCell ref="P416:Q416"/>
    <mergeCell ref="R414:T414"/>
    <mergeCell ref="R413:T413"/>
    <mergeCell ref="C412:E412"/>
    <mergeCell ref="F412:G412"/>
    <mergeCell ref="P415:Q415"/>
    <mergeCell ref="R415:T415"/>
    <mergeCell ref="C414:E414"/>
    <mergeCell ref="F414:G414"/>
    <mergeCell ref="H414:I414"/>
    <mergeCell ref="J414:K414"/>
    <mergeCell ref="M414:N414"/>
    <mergeCell ref="C413:E413"/>
    <mergeCell ref="F413:G413"/>
    <mergeCell ref="H413:I413"/>
    <mergeCell ref="J413:K413"/>
    <mergeCell ref="M413:N413"/>
    <mergeCell ref="P413:Q413"/>
    <mergeCell ref="C420:O420"/>
    <mergeCell ref="P420:Q420"/>
    <mergeCell ref="R420:T420"/>
    <mergeCell ref="C421:O421"/>
    <mergeCell ref="P421:Q421"/>
    <mergeCell ref="R421:T421"/>
    <mergeCell ref="C417:L417"/>
    <mergeCell ref="M417:O417"/>
    <mergeCell ref="P417:Q417"/>
    <mergeCell ref="R417:T417"/>
    <mergeCell ref="C419:O419"/>
    <mergeCell ref="P419:Q419"/>
    <mergeCell ref="R419:T419"/>
    <mergeCell ref="C415:E415"/>
    <mergeCell ref="F415:G415"/>
    <mergeCell ref="H415:I415"/>
    <mergeCell ref="J415:K415"/>
    <mergeCell ref="M415:N415"/>
    <mergeCell ref="R416:T416"/>
    <mergeCell ref="C416:E416"/>
    <mergeCell ref="F416:G416"/>
    <mergeCell ref="C426:O426"/>
    <mergeCell ref="P426:Q426"/>
    <mergeCell ref="R426:T426"/>
    <mergeCell ref="C427:O427"/>
    <mergeCell ref="P427:Q427"/>
    <mergeCell ref="R427:T427"/>
    <mergeCell ref="C424:O424"/>
    <mergeCell ref="P424:Q424"/>
    <mergeCell ref="R424:T424"/>
    <mergeCell ref="C425:O425"/>
    <mergeCell ref="P425:Q425"/>
    <mergeCell ref="R425:T425"/>
    <mergeCell ref="C422:O422"/>
    <mergeCell ref="P422:Q422"/>
    <mergeCell ref="R422:T422"/>
    <mergeCell ref="C423:O423"/>
    <mergeCell ref="P423:Q423"/>
    <mergeCell ref="R423:T423"/>
    <mergeCell ref="A432:U432"/>
    <mergeCell ref="C433:E433"/>
    <mergeCell ref="F433:G433"/>
    <mergeCell ref="H433:I433"/>
    <mergeCell ref="J433:K433"/>
    <mergeCell ref="M433:N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C434:T434"/>
    <mergeCell ref="C435:T435"/>
    <mergeCell ref="C436:E436"/>
    <mergeCell ref="F436:G436"/>
    <mergeCell ref="H436:I436"/>
    <mergeCell ref="J436:K436"/>
    <mergeCell ref="M436:N436"/>
    <mergeCell ref="P436:Q436"/>
    <mergeCell ref="R436:T436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C445:L445"/>
    <mergeCell ref="M445:O445"/>
    <mergeCell ref="P445:Q445"/>
    <mergeCell ref="R445:T445"/>
    <mergeCell ref="C446:E446"/>
    <mergeCell ref="F446:G446"/>
    <mergeCell ref="H446:I446"/>
    <mergeCell ref="J446:K446"/>
    <mergeCell ref="M446:N446"/>
    <mergeCell ref="P446:Q446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6:T446"/>
    <mergeCell ref="C447:T447"/>
    <mergeCell ref="C448:T448"/>
    <mergeCell ref="C449:E449"/>
    <mergeCell ref="F449:G449"/>
    <mergeCell ref="H449:I449"/>
    <mergeCell ref="J449:K449"/>
    <mergeCell ref="M449:N449"/>
    <mergeCell ref="P449:Q449"/>
    <mergeCell ref="R449:T449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C462:L462"/>
    <mergeCell ref="M462:O462"/>
    <mergeCell ref="P462:Q462"/>
    <mergeCell ref="R462:T462"/>
    <mergeCell ref="C463:E463"/>
    <mergeCell ref="F463:G463"/>
    <mergeCell ref="H463:I463"/>
    <mergeCell ref="J463:K463"/>
    <mergeCell ref="M463:N463"/>
    <mergeCell ref="P463:Q463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3:T463"/>
    <mergeCell ref="C464:T464"/>
    <mergeCell ref="C465:T465"/>
    <mergeCell ref="C466:E466"/>
    <mergeCell ref="F466:G466"/>
    <mergeCell ref="H466:I466"/>
    <mergeCell ref="J466:K466"/>
    <mergeCell ref="M466:N466"/>
    <mergeCell ref="P466:Q466"/>
    <mergeCell ref="R466:T466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R474:T474"/>
    <mergeCell ref="C474:E474"/>
    <mergeCell ref="F474:G474"/>
    <mergeCell ref="H474:I474"/>
    <mergeCell ref="J474:K474"/>
    <mergeCell ref="M474:N474"/>
    <mergeCell ref="P474:Q474"/>
    <mergeCell ref="C473:E473"/>
    <mergeCell ref="F473:G473"/>
    <mergeCell ref="H473:I473"/>
    <mergeCell ref="J473:K473"/>
    <mergeCell ref="M473:N473"/>
    <mergeCell ref="P473:Q473"/>
    <mergeCell ref="P479:Q479"/>
    <mergeCell ref="R479:T479"/>
    <mergeCell ref="C480:T480"/>
    <mergeCell ref="C481:T481"/>
    <mergeCell ref="C482:E482"/>
    <mergeCell ref="F482:G482"/>
    <mergeCell ref="H482:I482"/>
    <mergeCell ref="J482:K482"/>
    <mergeCell ref="M482:N482"/>
    <mergeCell ref="P482:Q482"/>
    <mergeCell ref="R477:T477"/>
    <mergeCell ref="C478:L478"/>
    <mergeCell ref="M478:O478"/>
    <mergeCell ref="P478:Q478"/>
    <mergeCell ref="R478:T478"/>
    <mergeCell ref="C479:E479"/>
    <mergeCell ref="F479:G479"/>
    <mergeCell ref="H479:I479"/>
    <mergeCell ref="J479:K479"/>
    <mergeCell ref="M479:N479"/>
    <mergeCell ref="C477:E477"/>
    <mergeCell ref="F477:G477"/>
    <mergeCell ref="H477:I477"/>
    <mergeCell ref="J477:K477"/>
    <mergeCell ref="M477:N477"/>
    <mergeCell ref="P477:Q477"/>
    <mergeCell ref="R484:T484"/>
    <mergeCell ref="C485:E485"/>
    <mergeCell ref="F485:G485"/>
    <mergeCell ref="H485:I485"/>
    <mergeCell ref="J485:K485"/>
    <mergeCell ref="M485:N485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R488:T488"/>
    <mergeCell ref="C489:E489"/>
    <mergeCell ref="F489:G489"/>
    <mergeCell ref="H489:I489"/>
    <mergeCell ref="J489:K489"/>
    <mergeCell ref="M489:N489"/>
    <mergeCell ref="P489:Q489"/>
    <mergeCell ref="R489:T489"/>
    <mergeCell ref="C488:E488"/>
    <mergeCell ref="F488:G488"/>
    <mergeCell ref="H488:I488"/>
    <mergeCell ref="J488:K488"/>
    <mergeCell ref="M488:N488"/>
    <mergeCell ref="P488:Q488"/>
    <mergeCell ref="R486:T486"/>
    <mergeCell ref="C487:E487"/>
    <mergeCell ref="F487:G487"/>
    <mergeCell ref="H487:I487"/>
    <mergeCell ref="J487:K487"/>
    <mergeCell ref="M487:N487"/>
    <mergeCell ref="P487:Q487"/>
    <mergeCell ref="R487:T487"/>
    <mergeCell ref="C486:E486"/>
    <mergeCell ref="F486:G486"/>
    <mergeCell ref="H486:I486"/>
    <mergeCell ref="J486:K486"/>
    <mergeCell ref="M486:N486"/>
    <mergeCell ref="P486:Q486"/>
    <mergeCell ref="R492:T492"/>
    <mergeCell ref="C493:E493"/>
    <mergeCell ref="F493:G493"/>
    <mergeCell ref="H493:I493"/>
    <mergeCell ref="J493:K493"/>
    <mergeCell ref="M493:N493"/>
    <mergeCell ref="P493:Q493"/>
    <mergeCell ref="R493:T493"/>
    <mergeCell ref="C492:E492"/>
    <mergeCell ref="F492:G492"/>
    <mergeCell ref="H492:I492"/>
    <mergeCell ref="J492:K492"/>
    <mergeCell ref="M492:N492"/>
    <mergeCell ref="P492:Q492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R494:T494"/>
    <mergeCell ref="C495:E495"/>
    <mergeCell ref="F495:G495"/>
    <mergeCell ref="H495:I495"/>
    <mergeCell ref="J495:K495"/>
    <mergeCell ref="M495:N495"/>
    <mergeCell ref="P495:Q495"/>
    <mergeCell ref="R495:T495"/>
    <mergeCell ref="C494:E494"/>
    <mergeCell ref="F494:G494"/>
    <mergeCell ref="H494:I494"/>
    <mergeCell ref="J494:K494"/>
    <mergeCell ref="M494:N494"/>
    <mergeCell ref="P494:Q494"/>
    <mergeCell ref="P500:Q500"/>
    <mergeCell ref="R500:T500"/>
    <mergeCell ref="C501:T501"/>
    <mergeCell ref="C502:T502"/>
    <mergeCell ref="C503:E503"/>
    <mergeCell ref="F503:G503"/>
    <mergeCell ref="H503:I503"/>
    <mergeCell ref="J503:K503"/>
    <mergeCell ref="M503:N503"/>
    <mergeCell ref="P503:Q503"/>
    <mergeCell ref="R498:T498"/>
    <mergeCell ref="C499:L499"/>
    <mergeCell ref="M499:O499"/>
    <mergeCell ref="P499:Q499"/>
    <mergeCell ref="R499:T499"/>
    <mergeCell ref="C500:E500"/>
    <mergeCell ref="F500:G500"/>
    <mergeCell ref="H500:I500"/>
    <mergeCell ref="J500:K500"/>
    <mergeCell ref="M500:N500"/>
    <mergeCell ref="C498:E498"/>
    <mergeCell ref="F498:G498"/>
    <mergeCell ref="H498:I498"/>
    <mergeCell ref="J498:K498"/>
    <mergeCell ref="M498:N498"/>
    <mergeCell ref="P498:Q498"/>
    <mergeCell ref="R505:T505"/>
    <mergeCell ref="C506:E506"/>
    <mergeCell ref="F506:G506"/>
    <mergeCell ref="H506:I506"/>
    <mergeCell ref="J506:K506"/>
    <mergeCell ref="M506:N506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C515:O515"/>
    <mergeCell ref="P515:Q515"/>
    <mergeCell ref="R515:T515"/>
    <mergeCell ref="C516:O516"/>
    <mergeCell ref="P516:Q516"/>
    <mergeCell ref="R516:T516"/>
    <mergeCell ref="R511:T511"/>
    <mergeCell ref="C512:L512"/>
    <mergeCell ref="M512:O512"/>
    <mergeCell ref="P512:Q512"/>
    <mergeCell ref="R512:T512"/>
    <mergeCell ref="C514:O514"/>
    <mergeCell ref="P514:Q514"/>
    <mergeCell ref="R514:T514"/>
    <mergeCell ref="C511:E511"/>
    <mergeCell ref="F511:G511"/>
    <mergeCell ref="H511:I511"/>
    <mergeCell ref="J511:K511"/>
    <mergeCell ref="M511:N511"/>
    <mergeCell ref="P511:Q511"/>
    <mergeCell ref="C521:O521"/>
    <mergeCell ref="P521:Q521"/>
    <mergeCell ref="R521:T521"/>
    <mergeCell ref="C522:O522"/>
    <mergeCell ref="P522:Q522"/>
    <mergeCell ref="R522:T522"/>
    <mergeCell ref="C519:O519"/>
    <mergeCell ref="P519:Q519"/>
    <mergeCell ref="R519:T519"/>
    <mergeCell ref="C520:O520"/>
    <mergeCell ref="P520:Q520"/>
    <mergeCell ref="R520:T520"/>
    <mergeCell ref="C517:O517"/>
    <mergeCell ref="P517:Q517"/>
    <mergeCell ref="R517:T517"/>
    <mergeCell ref="C518:O518"/>
    <mergeCell ref="P518:Q518"/>
    <mergeCell ref="R518:T518"/>
    <mergeCell ref="A527:U527"/>
    <mergeCell ref="C528:E528"/>
    <mergeCell ref="F528:G528"/>
    <mergeCell ref="H528:I528"/>
    <mergeCell ref="J528:K528"/>
    <mergeCell ref="M528:N528"/>
    <mergeCell ref="P528:Q528"/>
    <mergeCell ref="R528:T528"/>
    <mergeCell ref="C525:O525"/>
    <mergeCell ref="P525:Q525"/>
    <mergeCell ref="R525:T525"/>
    <mergeCell ref="C526:O526"/>
    <mergeCell ref="P526:Q526"/>
    <mergeCell ref="R526:T526"/>
    <mergeCell ref="C523:O523"/>
    <mergeCell ref="P523:Q523"/>
    <mergeCell ref="R523:T523"/>
    <mergeCell ref="C524:O524"/>
    <mergeCell ref="P524:Q524"/>
    <mergeCell ref="R524:T524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C529:T529"/>
    <mergeCell ref="C530:T530"/>
    <mergeCell ref="C531:E531"/>
    <mergeCell ref="F531:G531"/>
    <mergeCell ref="H531:I531"/>
    <mergeCell ref="J531:K531"/>
    <mergeCell ref="M531:N531"/>
    <mergeCell ref="P531:Q531"/>
    <mergeCell ref="R531:T531"/>
    <mergeCell ref="R536:T536"/>
    <mergeCell ref="C537:E537"/>
    <mergeCell ref="F537:G537"/>
    <mergeCell ref="H537:I537"/>
    <mergeCell ref="J537:K537"/>
    <mergeCell ref="M537:N537"/>
    <mergeCell ref="P537:Q537"/>
    <mergeCell ref="R537:T537"/>
    <mergeCell ref="C536:E536"/>
    <mergeCell ref="F536:G536"/>
    <mergeCell ref="H536:I536"/>
    <mergeCell ref="J536:K536"/>
    <mergeCell ref="M536:N536"/>
    <mergeCell ref="P536:Q536"/>
    <mergeCell ref="R534:T534"/>
    <mergeCell ref="C535:E535"/>
    <mergeCell ref="F535:G535"/>
    <mergeCell ref="H535:I535"/>
    <mergeCell ref="J535:K535"/>
    <mergeCell ref="M535:N535"/>
    <mergeCell ref="P535:Q535"/>
    <mergeCell ref="R535:T535"/>
    <mergeCell ref="C534:E534"/>
    <mergeCell ref="F534:G534"/>
    <mergeCell ref="H534:I534"/>
    <mergeCell ref="J534:K534"/>
    <mergeCell ref="M534:N534"/>
    <mergeCell ref="P534:Q534"/>
    <mergeCell ref="R540:T540"/>
    <mergeCell ref="R541:T541"/>
    <mergeCell ref="C541:E541"/>
    <mergeCell ref="F541:G541"/>
    <mergeCell ref="H541:I541"/>
    <mergeCell ref="J541:K541"/>
    <mergeCell ref="M541:N541"/>
    <mergeCell ref="P541:Q541"/>
    <mergeCell ref="C540:E540"/>
    <mergeCell ref="F540:G540"/>
    <mergeCell ref="H540:I540"/>
    <mergeCell ref="J540:K540"/>
    <mergeCell ref="M540:N540"/>
    <mergeCell ref="P540:Q540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38:G538"/>
    <mergeCell ref="H538:I538"/>
    <mergeCell ref="J538:K538"/>
    <mergeCell ref="M538:N538"/>
    <mergeCell ref="P538:Q538"/>
    <mergeCell ref="R544:T544"/>
    <mergeCell ref="C545:L545"/>
    <mergeCell ref="M545:O545"/>
    <mergeCell ref="P545:Q545"/>
    <mergeCell ref="R545:T545"/>
    <mergeCell ref="C546:E546"/>
    <mergeCell ref="F546:G546"/>
    <mergeCell ref="H546:I546"/>
    <mergeCell ref="J546:K546"/>
    <mergeCell ref="M546:N546"/>
    <mergeCell ref="C544:E544"/>
    <mergeCell ref="F544:G544"/>
    <mergeCell ref="H544:I544"/>
    <mergeCell ref="J544:K544"/>
    <mergeCell ref="M544:N544"/>
    <mergeCell ref="P544:Q544"/>
    <mergeCell ref="R542:T542"/>
    <mergeCell ref="C543:E543"/>
    <mergeCell ref="F543:G543"/>
    <mergeCell ref="H543:I543"/>
    <mergeCell ref="J543:K543"/>
    <mergeCell ref="M543:N543"/>
    <mergeCell ref="P543:Q543"/>
    <mergeCell ref="R543:T543"/>
    <mergeCell ref="C542:E542"/>
    <mergeCell ref="F542:G542"/>
    <mergeCell ref="H542:I542"/>
    <mergeCell ref="J542:K542"/>
    <mergeCell ref="M542:N542"/>
    <mergeCell ref="P542:Q542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P546:Q546"/>
    <mergeCell ref="R546:T546"/>
    <mergeCell ref="C547:T547"/>
    <mergeCell ref="C548:T548"/>
    <mergeCell ref="C549:E549"/>
    <mergeCell ref="F549:G549"/>
    <mergeCell ref="H549:I549"/>
    <mergeCell ref="J549:K549"/>
    <mergeCell ref="M549:N549"/>
    <mergeCell ref="P549:Q549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57:T557"/>
    <mergeCell ref="R558:T558"/>
    <mergeCell ref="C558:E558"/>
    <mergeCell ref="F558:G558"/>
    <mergeCell ref="H558:I558"/>
    <mergeCell ref="J558:K558"/>
    <mergeCell ref="M558:N558"/>
    <mergeCell ref="P558:Q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61:T561"/>
    <mergeCell ref="C562:L562"/>
    <mergeCell ref="M562:O562"/>
    <mergeCell ref="P562:Q562"/>
    <mergeCell ref="R562:T562"/>
    <mergeCell ref="C563:E563"/>
    <mergeCell ref="F563:G563"/>
    <mergeCell ref="H563:I563"/>
    <mergeCell ref="J563:K563"/>
    <mergeCell ref="M563:N563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P563:Q563"/>
    <mergeCell ref="R563:T563"/>
    <mergeCell ref="C564:T564"/>
    <mergeCell ref="C565:T565"/>
    <mergeCell ref="C566:E566"/>
    <mergeCell ref="F566:G566"/>
    <mergeCell ref="H566:I566"/>
    <mergeCell ref="J566:K566"/>
    <mergeCell ref="M566:N566"/>
    <mergeCell ref="P566:Q566"/>
    <mergeCell ref="R570:T570"/>
    <mergeCell ref="C571:E571"/>
    <mergeCell ref="F571:G571"/>
    <mergeCell ref="H571:I571"/>
    <mergeCell ref="J571:K571"/>
    <mergeCell ref="M571:N571"/>
    <mergeCell ref="P571:Q571"/>
    <mergeCell ref="R571:T571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4:T574"/>
    <mergeCell ref="C575:E575"/>
    <mergeCell ref="F575:G575"/>
    <mergeCell ref="H575:I575"/>
    <mergeCell ref="J575:K575"/>
    <mergeCell ref="M575:N575"/>
    <mergeCell ref="P575:Q575"/>
    <mergeCell ref="R575:T575"/>
    <mergeCell ref="C574:E574"/>
    <mergeCell ref="F574:G574"/>
    <mergeCell ref="H574:I574"/>
    <mergeCell ref="J574:K574"/>
    <mergeCell ref="M574:N574"/>
    <mergeCell ref="P574:Q574"/>
    <mergeCell ref="R572:T572"/>
    <mergeCell ref="C573:E573"/>
    <mergeCell ref="F573:G573"/>
    <mergeCell ref="H573:I573"/>
    <mergeCell ref="J573:K573"/>
    <mergeCell ref="M573:N573"/>
    <mergeCell ref="P573:Q573"/>
    <mergeCell ref="R573:T573"/>
    <mergeCell ref="C572:E572"/>
    <mergeCell ref="F572:G572"/>
    <mergeCell ref="H572:I572"/>
    <mergeCell ref="J572:K572"/>
    <mergeCell ref="M572:N572"/>
    <mergeCell ref="P572:Q572"/>
    <mergeCell ref="R578:T578"/>
    <mergeCell ref="C579:E579"/>
    <mergeCell ref="F579:G579"/>
    <mergeCell ref="H579:I579"/>
    <mergeCell ref="J579:K579"/>
    <mergeCell ref="M579:N579"/>
    <mergeCell ref="P579:Q579"/>
    <mergeCell ref="R579:T579"/>
    <mergeCell ref="C578:E578"/>
    <mergeCell ref="F578:G578"/>
    <mergeCell ref="H578:I578"/>
    <mergeCell ref="J578:K578"/>
    <mergeCell ref="M578:N578"/>
    <mergeCell ref="P578:Q578"/>
    <mergeCell ref="R576:T576"/>
    <mergeCell ref="C577:E577"/>
    <mergeCell ref="F577:G577"/>
    <mergeCell ref="H577:I577"/>
    <mergeCell ref="J577:K577"/>
    <mergeCell ref="M577:N577"/>
    <mergeCell ref="P577:Q577"/>
    <mergeCell ref="R577:T577"/>
    <mergeCell ref="C576:E576"/>
    <mergeCell ref="F576:G576"/>
    <mergeCell ref="H576:I576"/>
    <mergeCell ref="J576:K576"/>
    <mergeCell ref="M576:N576"/>
    <mergeCell ref="P576:Q576"/>
    <mergeCell ref="R582:T582"/>
    <mergeCell ref="R583:T583"/>
    <mergeCell ref="C583:E583"/>
    <mergeCell ref="F583:G583"/>
    <mergeCell ref="H583:I583"/>
    <mergeCell ref="J583:K583"/>
    <mergeCell ref="M583:N583"/>
    <mergeCell ref="P583:Q583"/>
    <mergeCell ref="C582:E582"/>
    <mergeCell ref="F582:G582"/>
    <mergeCell ref="H582:I582"/>
    <mergeCell ref="J582:K582"/>
    <mergeCell ref="M582:N582"/>
    <mergeCell ref="P582:Q582"/>
    <mergeCell ref="R580:T580"/>
    <mergeCell ref="C581:E581"/>
    <mergeCell ref="F581:G581"/>
    <mergeCell ref="H581:I581"/>
    <mergeCell ref="J581:K581"/>
    <mergeCell ref="M581:N581"/>
    <mergeCell ref="P581:Q581"/>
    <mergeCell ref="R581:T581"/>
    <mergeCell ref="C580:E580"/>
    <mergeCell ref="F580:G580"/>
    <mergeCell ref="H580:I580"/>
    <mergeCell ref="J580:K580"/>
    <mergeCell ref="M580:N580"/>
    <mergeCell ref="P580:Q580"/>
    <mergeCell ref="R586:T586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C586:E586"/>
    <mergeCell ref="F586:G586"/>
    <mergeCell ref="H586:I586"/>
    <mergeCell ref="J586:K586"/>
    <mergeCell ref="M586:N586"/>
    <mergeCell ref="P586:Q586"/>
    <mergeCell ref="R584:T584"/>
    <mergeCell ref="C585:E585"/>
    <mergeCell ref="F585:G585"/>
    <mergeCell ref="H585:I585"/>
    <mergeCell ref="J585:K585"/>
    <mergeCell ref="M585:N585"/>
    <mergeCell ref="P585:Q585"/>
    <mergeCell ref="R585:T585"/>
    <mergeCell ref="C584:E584"/>
    <mergeCell ref="F584:G584"/>
    <mergeCell ref="H584:I584"/>
    <mergeCell ref="J584:K584"/>
    <mergeCell ref="M584:N584"/>
    <mergeCell ref="P584:Q584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P588:Q588"/>
    <mergeCell ref="R588:T588"/>
    <mergeCell ref="C589:T589"/>
    <mergeCell ref="C590:T590"/>
    <mergeCell ref="C591:E591"/>
    <mergeCell ref="F591:G591"/>
    <mergeCell ref="H591:I591"/>
    <mergeCell ref="J591:K591"/>
    <mergeCell ref="M591:N591"/>
    <mergeCell ref="P591:Q591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10:T610"/>
    <mergeCell ref="C611:T611"/>
    <mergeCell ref="C612:T612"/>
    <mergeCell ref="C613:E613"/>
    <mergeCell ref="F613:G613"/>
    <mergeCell ref="H613:I613"/>
    <mergeCell ref="J613:K613"/>
    <mergeCell ref="M613:N613"/>
    <mergeCell ref="P613:Q613"/>
    <mergeCell ref="R613:T613"/>
    <mergeCell ref="C609:L609"/>
    <mergeCell ref="M609:O609"/>
    <mergeCell ref="P609:Q609"/>
    <mergeCell ref="R609:T609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20:T620"/>
    <mergeCell ref="C621:E621"/>
    <mergeCell ref="F621:G621"/>
    <mergeCell ref="H621:I621"/>
    <mergeCell ref="J621:K621"/>
    <mergeCell ref="M621:N621"/>
    <mergeCell ref="P621:Q621"/>
    <mergeCell ref="R621:T621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C626:O626"/>
    <mergeCell ref="P626:Q626"/>
    <mergeCell ref="R626:T626"/>
    <mergeCell ref="C627:O627"/>
    <mergeCell ref="P627:Q627"/>
    <mergeCell ref="R627:T627"/>
    <mergeCell ref="R622:T622"/>
    <mergeCell ref="C623:L623"/>
    <mergeCell ref="M623:O623"/>
    <mergeCell ref="P623:Q623"/>
    <mergeCell ref="R623:T623"/>
    <mergeCell ref="C625:O625"/>
    <mergeCell ref="P625:Q625"/>
    <mergeCell ref="R625:T625"/>
    <mergeCell ref="C622:E622"/>
    <mergeCell ref="F622:G622"/>
    <mergeCell ref="H622:I622"/>
    <mergeCell ref="J622:K622"/>
    <mergeCell ref="M622:N622"/>
    <mergeCell ref="P622:Q622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28:O628"/>
    <mergeCell ref="P628:Q628"/>
    <mergeCell ref="R628:T628"/>
    <mergeCell ref="C629:O629"/>
    <mergeCell ref="P629:Q629"/>
    <mergeCell ref="R629:T629"/>
    <mergeCell ref="A638:U638"/>
    <mergeCell ref="C639:E639"/>
    <mergeCell ref="F639:G639"/>
    <mergeCell ref="H639:I639"/>
    <mergeCell ref="J639:K639"/>
    <mergeCell ref="M639:N639"/>
    <mergeCell ref="P639:Q639"/>
    <mergeCell ref="R639:T639"/>
    <mergeCell ref="C636:O636"/>
    <mergeCell ref="P636:Q636"/>
    <mergeCell ref="R636:T636"/>
    <mergeCell ref="C637:O637"/>
    <mergeCell ref="P637:Q637"/>
    <mergeCell ref="R637:T637"/>
    <mergeCell ref="C634:O634"/>
    <mergeCell ref="P634:Q634"/>
    <mergeCell ref="R634:T634"/>
    <mergeCell ref="C635:O635"/>
    <mergeCell ref="P635:Q635"/>
    <mergeCell ref="R635:T63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C640:T640"/>
    <mergeCell ref="C641:T641"/>
    <mergeCell ref="C642:E642"/>
    <mergeCell ref="F642:G642"/>
    <mergeCell ref="H642:I642"/>
    <mergeCell ref="J642:K642"/>
    <mergeCell ref="M642:N642"/>
    <mergeCell ref="P642:Q642"/>
    <mergeCell ref="R642:T642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R656:T656"/>
    <mergeCell ref="C656:E656"/>
    <mergeCell ref="F656:G656"/>
    <mergeCell ref="H656:I656"/>
    <mergeCell ref="J656:K656"/>
    <mergeCell ref="M656:N656"/>
    <mergeCell ref="P656:Q656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59:T659"/>
    <mergeCell ref="C660:L660"/>
    <mergeCell ref="M660:O660"/>
    <mergeCell ref="P660:Q660"/>
    <mergeCell ref="R660:T660"/>
    <mergeCell ref="C661:E661"/>
    <mergeCell ref="F661:G661"/>
    <mergeCell ref="H661:I661"/>
    <mergeCell ref="J661:K661"/>
    <mergeCell ref="M661:N661"/>
    <mergeCell ref="C659:E659"/>
    <mergeCell ref="F659:G659"/>
    <mergeCell ref="H659:I659"/>
    <mergeCell ref="J659:K659"/>
    <mergeCell ref="M659:N659"/>
    <mergeCell ref="P659:Q659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7:E657"/>
    <mergeCell ref="F657:G657"/>
    <mergeCell ref="H657:I657"/>
    <mergeCell ref="J657:K657"/>
    <mergeCell ref="M657:N657"/>
    <mergeCell ref="P657:Q657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P661:Q661"/>
    <mergeCell ref="R661:T661"/>
    <mergeCell ref="C662:T662"/>
    <mergeCell ref="C663:T663"/>
    <mergeCell ref="C664:E664"/>
    <mergeCell ref="F664:G664"/>
    <mergeCell ref="H664:I664"/>
    <mergeCell ref="J664:K664"/>
    <mergeCell ref="M664:N664"/>
    <mergeCell ref="P664:Q664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C672:E672"/>
    <mergeCell ref="F672:G672"/>
    <mergeCell ref="H672:I672"/>
    <mergeCell ref="J672:K672"/>
    <mergeCell ref="M672:N672"/>
    <mergeCell ref="P672:Q672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76:T676"/>
    <mergeCell ref="C677:E677"/>
    <mergeCell ref="F677:G677"/>
    <mergeCell ref="H677:I677"/>
    <mergeCell ref="J677:K677"/>
    <mergeCell ref="M677:N677"/>
    <mergeCell ref="P677:Q677"/>
    <mergeCell ref="R677:T677"/>
    <mergeCell ref="C676:E676"/>
    <mergeCell ref="F676:G676"/>
    <mergeCell ref="H676:I676"/>
    <mergeCell ref="J676:K676"/>
    <mergeCell ref="M676:N676"/>
    <mergeCell ref="P676:Q676"/>
    <mergeCell ref="R674:T674"/>
    <mergeCell ref="C675:E675"/>
    <mergeCell ref="F675:G675"/>
    <mergeCell ref="H675:I675"/>
    <mergeCell ref="J675:K675"/>
    <mergeCell ref="M675:N675"/>
    <mergeCell ref="P675:Q675"/>
    <mergeCell ref="R675:T675"/>
    <mergeCell ref="C674:E674"/>
    <mergeCell ref="F674:G674"/>
    <mergeCell ref="H674:I674"/>
    <mergeCell ref="J674:K674"/>
    <mergeCell ref="M674:N674"/>
    <mergeCell ref="P674:Q674"/>
    <mergeCell ref="C680:L680"/>
    <mergeCell ref="M680:O680"/>
    <mergeCell ref="P680:Q680"/>
    <mergeCell ref="R680:T680"/>
    <mergeCell ref="C681:E681"/>
    <mergeCell ref="F681:G681"/>
    <mergeCell ref="H681:I681"/>
    <mergeCell ref="J681:K681"/>
    <mergeCell ref="M681:N681"/>
    <mergeCell ref="P681:Q681"/>
    <mergeCell ref="R678:T678"/>
    <mergeCell ref="C679:E679"/>
    <mergeCell ref="F679:G679"/>
    <mergeCell ref="H679:I679"/>
    <mergeCell ref="J679:K679"/>
    <mergeCell ref="M679:N679"/>
    <mergeCell ref="P679:Q679"/>
    <mergeCell ref="R679:T679"/>
    <mergeCell ref="C678:E678"/>
    <mergeCell ref="F678:G678"/>
    <mergeCell ref="H678:I678"/>
    <mergeCell ref="J678:K678"/>
    <mergeCell ref="M678:N678"/>
    <mergeCell ref="P678:Q678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1:T681"/>
    <mergeCell ref="C682:T682"/>
    <mergeCell ref="C683:T683"/>
    <mergeCell ref="C684:E684"/>
    <mergeCell ref="F684:G684"/>
    <mergeCell ref="H684:I684"/>
    <mergeCell ref="J684:K684"/>
    <mergeCell ref="M684:N684"/>
    <mergeCell ref="P684:Q684"/>
    <mergeCell ref="R684:T684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C707:O707"/>
    <mergeCell ref="P707:Q707"/>
    <mergeCell ref="R707:T707"/>
    <mergeCell ref="C708:O708"/>
    <mergeCell ref="P708:Q708"/>
    <mergeCell ref="R708:T708"/>
    <mergeCell ref="R703:T703"/>
    <mergeCell ref="C704:L704"/>
    <mergeCell ref="M704:O704"/>
    <mergeCell ref="P704:Q704"/>
    <mergeCell ref="R704:T704"/>
    <mergeCell ref="C706:O706"/>
    <mergeCell ref="P706:Q706"/>
    <mergeCell ref="R706:T706"/>
    <mergeCell ref="C703:E703"/>
    <mergeCell ref="F703:G703"/>
    <mergeCell ref="H703:I703"/>
    <mergeCell ref="J703:K703"/>
    <mergeCell ref="M703:N703"/>
    <mergeCell ref="P703:Q703"/>
    <mergeCell ref="C713:O713"/>
    <mergeCell ref="P713:Q713"/>
    <mergeCell ref="R713:T713"/>
    <mergeCell ref="C714:O714"/>
    <mergeCell ref="P714:Q714"/>
    <mergeCell ref="R714:T714"/>
    <mergeCell ref="C711:O711"/>
    <mergeCell ref="P711:Q711"/>
    <mergeCell ref="R711:T711"/>
    <mergeCell ref="C712:O712"/>
    <mergeCell ref="P712:Q712"/>
    <mergeCell ref="R712:T712"/>
    <mergeCell ref="C709:O709"/>
    <mergeCell ref="P709:Q709"/>
    <mergeCell ref="R709:T709"/>
    <mergeCell ref="C710:O710"/>
    <mergeCell ref="P710:Q710"/>
    <mergeCell ref="R710:T710"/>
    <mergeCell ref="A719:U719"/>
    <mergeCell ref="C720:E720"/>
    <mergeCell ref="F720:G720"/>
    <mergeCell ref="H720:I720"/>
    <mergeCell ref="J720:K720"/>
    <mergeCell ref="M720:N720"/>
    <mergeCell ref="P720:Q720"/>
    <mergeCell ref="R720:T720"/>
    <mergeCell ref="C717:O717"/>
    <mergeCell ref="P717:Q717"/>
    <mergeCell ref="R717:T717"/>
    <mergeCell ref="C718:O718"/>
    <mergeCell ref="P718:Q718"/>
    <mergeCell ref="R718:T718"/>
    <mergeCell ref="C715:O715"/>
    <mergeCell ref="P715:Q715"/>
    <mergeCell ref="R715:T715"/>
    <mergeCell ref="C716:O716"/>
    <mergeCell ref="P716:Q716"/>
    <mergeCell ref="R716:T716"/>
    <mergeCell ref="P724:Q724"/>
    <mergeCell ref="R724:T724"/>
    <mergeCell ref="C725:L725"/>
    <mergeCell ref="M725:O725"/>
    <mergeCell ref="P725:Q725"/>
    <mergeCell ref="R725:T725"/>
    <mergeCell ref="R722:T722"/>
    <mergeCell ref="C723:L723"/>
    <mergeCell ref="M723:O723"/>
    <mergeCell ref="P723:Q723"/>
    <mergeCell ref="R723:T723"/>
    <mergeCell ref="C724:E724"/>
    <mergeCell ref="F724:G724"/>
    <mergeCell ref="H724:I724"/>
    <mergeCell ref="J724:K724"/>
    <mergeCell ref="M724:N724"/>
    <mergeCell ref="C721:L721"/>
    <mergeCell ref="M721:O721"/>
    <mergeCell ref="P721:Q721"/>
    <mergeCell ref="R721:T721"/>
    <mergeCell ref="C722:E722"/>
    <mergeCell ref="F722:G722"/>
    <mergeCell ref="H722:I722"/>
    <mergeCell ref="J722:K722"/>
    <mergeCell ref="M722:N722"/>
    <mergeCell ref="P722:Q722"/>
    <mergeCell ref="C730:O730"/>
    <mergeCell ref="P730:Q730"/>
    <mergeCell ref="R730:T730"/>
    <mergeCell ref="C731:O731"/>
    <mergeCell ref="P731:Q731"/>
    <mergeCell ref="R731:T731"/>
    <mergeCell ref="R726:T726"/>
    <mergeCell ref="C727:L727"/>
    <mergeCell ref="M727:O727"/>
    <mergeCell ref="P727:Q727"/>
    <mergeCell ref="R727:T727"/>
    <mergeCell ref="C729:O729"/>
    <mergeCell ref="P729:Q729"/>
    <mergeCell ref="R729:T729"/>
    <mergeCell ref="C726:E726"/>
    <mergeCell ref="F726:G726"/>
    <mergeCell ref="H726:I726"/>
    <mergeCell ref="J726:K726"/>
    <mergeCell ref="M726:N726"/>
    <mergeCell ref="P726:Q726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2:O732"/>
    <mergeCell ref="P732:Q732"/>
    <mergeCell ref="R732:T732"/>
    <mergeCell ref="A733:U733"/>
    <mergeCell ref="C734:E734"/>
    <mergeCell ref="F734:G734"/>
    <mergeCell ref="H734:I734"/>
    <mergeCell ref="J734:K734"/>
    <mergeCell ref="M734:N734"/>
    <mergeCell ref="P734:Q734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P746:Q746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R744:T744"/>
    <mergeCell ref="C745:L745"/>
    <mergeCell ref="M745:O745"/>
    <mergeCell ref="P745:Q745"/>
    <mergeCell ref="R745:T745"/>
    <mergeCell ref="C746:E746"/>
    <mergeCell ref="F746:G746"/>
    <mergeCell ref="H746:I746"/>
    <mergeCell ref="J746:K746"/>
    <mergeCell ref="M746:N746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R759:T759"/>
    <mergeCell ref="R760:T760"/>
    <mergeCell ref="C759:E759"/>
    <mergeCell ref="F759:G759"/>
    <mergeCell ref="H759:I759"/>
    <mergeCell ref="J759:K759"/>
    <mergeCell ref="M759:N759"/>
    <mergeCell ref="P759:Q759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C763:E763"/>
    <mergeCell ref="F763:G763"/>
    <mergeCell ref="H763:I763"/>
    <mergeCell ref="J763:K763"/>
    <mergeCell ref="M763:N763"/>
    <mergeCell ref="R764:T764"/>
    <mergeCell ref="P762:Q762"/>
    <mergeCell ref="H764:I764"/>
    <mergeCell ref="J764:K764"/>
    <mergeCell ref="M764:N764"/>
    <mergeCell ref="P764:Q764"/>
    <mergeCell ref="R762:T762"/>
    <mergeCell ref="R761:T761"/>
    <mergeCell ref="C760:E760"/>
    <mergeCell ref="F760:G760"/>
    <mergeCell ref="P763:Q763"/>
    <mergeCell ref="R763:T763"/>
    <mergeCell ref="C762:E762"/>
    <mergeCell ref="F762:G762"/>
    <mergeCell ref="H762:I762"/>
    <mergeCell ref="J762:K762"/>
    <mergeCell ref="M762:N762"/>
    <mergeCell ref="C761:E761"/>
    <mergeCell ref="F761:G761"/>
    <mergeCell ref="H761:I761"/>
    <mergeCell ref="J761:K761"/>
    <mergeCell ref="M761:N761"/>
    <mergeCell ref="P761:Q761"/>
    <mergeCell ref="H760:I760"/>
    <mergeCell ref="J760:K760"/>
    <mergeCell ref="M760:N760"/>
    <mergeCell ref="P760:Q760"/>
    <mergeCell ref="C767:E767"/>
    <mergeCell ref="F767:G767"/>
    <mergeCell ref="H767:I767"/>
    <mergeCell ref="J767:K767"/>
    <mergeCell ref="M767:N767"/>
    <mergeCell ref="R768:T768"/>
    <mergeCell ref="P766:Q766"/>
    <mergeCell ref="H768:I768"/>
    <mergeCell ref="J768:K768"/>
    <mergeCell ref="M768:N768"/>
    <mergeCell ref="P768:Q768"/>
    <mergeCell ref="R766:T766"/>
    <mergeCell ref="R765:T765"/>
    <mergeCell ref="C764:E764"/>
    <mergeCell ref="F764:G764"/>
    <mergeCell ref="P767:Q767"/>
    <mergeCell ref="R767:T767"/>
    <mergeCell ref="C766:E766"/>
    <mergeCell ref="F766:G766"/>
    <mergeCell ref="H766:I766"/>
    <mergeCell ref="J766:K766"/>
    <mergeCell ref="M766:N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68:E768"/>
    <mergeCell ref="F768:G768"/>
    <mergeCell ref="C770:L770"/>
    <mergeCell ref="M770:O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P783:Q783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R781:T781"/>
    <mergeCell ref="C782:L782"/>
    <mergeCell ref="M782:O782"/>
    <mergeCell ref="P782:Q782"/>
    <mergeCell ref="R782:T782"/>
    <mergeCell ref="C783:E783"/>
    <mergeCell ref="F783:G783"/>
    <mergeCell ref="H783:I783"/>
    <mergeCell ref="J783:K783"/>
    <mergeCell ref="M783:N783"/>
    <mergeCell ref="C781:E781"/>
    <mergeCell ref="F781:G781"/>
    <mergeCell ref="H781:I781"/>
    <mergeCell ref="J781:K781"/>
    <mergeCell ref="M781:N781"/>
    <mergeCell ref="P781:Q781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C785:E785"/>
    <mergeCell ref="F785:G785"/>
    <mergeCell ref="H785:I785"/>
    <mergeCell ref="J785:K785"/>
    <mergeCell ref="M785:N785"/>
    <mergeCell ref="P785:Q785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P795:Q795"/>
    <mergeCell ref="R795:T795"/>
    <mergeCell ref="R796:T796"/>
    <mergeCell ref="R797:T797"/>
    <mergeCell ref="C796:E796"/>
    <mergeCell ref="F796:G796"/>
    <mergeCell ref="H796:I796"/>
    <mergeCell ref="J796:K796"/>
    <mergeCell ref="M796:N796"/>
    <mergeCell ref="P796:Q796"/>
    <mergeCell ref="R793:T793"/>
    <mergeCell ref="C794:L794"/>
    <mergeCell ref="M794:O794"/>
    <mergeCell ref="P794:Q794"/>
    <mergeCell ref="R794:T794"/>
    <mergeCell ref="C795:E795"/>
    <mergeCell ref="F795:G795"/>
    <mergeCell ref="H795:I795"/>
    <mergeCell ref="J795:K795"/>
    <mergeCell ref="M795:N795"/>
    <mergeCell ref="C793:E793"/>
    <mergeCell ref="F793:G793"/>
    <mergeCell ref="H793:I793"/>
    <mergeCell ref="J793:K793"/>
    <mergeCell ref="M793:N793"/>
    <mergeCell ref="P793:Q793"/>
    <mergeCell ref="C800:E800"/>
    <mergeCell ref="F800:G800"/>
    <mergeCell ref="H800:I800"/>
    <mergeCell ref="J800:K800"/>
    <mergeCell ref="M800:N800"/>
    <mergeCell ref="R801:T801"/>
    <mergeCell ref="P799:Q799"/>
    <mergeCell ref="H801:I801"/>
    <mergeCell ref="J801:K801"/>
    <mergeCell ref="M801:N801"/>
    <mergeCell ref="P801:Q801"/>
    <mergeCell ref="R799:T799"/>
    <mergeCell ref="R798:T798"/>
    <mergeCell ref="C797:E797"/>
    <mergeCell ref="F797:G797"/>
    <mergeCell ref="P800:Q800"/>
    <mergeCell ref="R800:T800"/>
    <mergeCell ref="C799:E799"/>
    <mergeCell ref="F799:G799"/>
    <mergeCell ref="H799:I799"/>
    <mergeCell ref="J799:K799"/>
    <mergeCell ref="M799:N799"/>
    <mergeCell ref="C798:E798"/>
    <mergeCell ref="F798:G798"/>
    <mergeCell ref="H798:I798"/>
    <mergeCell ref="J798:K798"/>
    <mergeCell ref="M798:N798"/>
    <mergeCell ref="P798:Q798"/>
    <mergeCell ref="H797:I797"/>
    <mergeCell ref="J797:K797"/>
    <mergeCell ref="M797:N797"/>
    <mergeCell ref="P797:Q797"/>
    <mergeCell ref="C804:E804"/>
    <mergeCell ref="F804:G804"/>
    <mergeCell ref="H804:I804"/>
    <mergeCell ref="J804:K804"/>
    <mergeCell ref="M804:N804"/>
    <mergeCell ref="R805:T805"/>
    <mergeCell ref="P803:Q803"/>
    <mergeCell ref="H805:I805"/>
    <mergeCell ref="J805:K805"/>
    <mergeCell ref="M805:N805"/>
    <mergeCell ref="P805:Q805"/>
    <mergeCell ref="R803:T803"/>
    <mergeCell ref="R802:T802"/>
    <mergeCell ref="C801:E801"/>
    <mergeCell ref="F801:G801"/>
    <mergeCell ref="P804:Q804"/>
    <mergeCell ref="R804:T804"/>
    <mergeCell ref="C803:E803"/>
    <mergeCell ref="F803:G803"/>
    <mergeCell ref="H803:I803"/>
    <mergeCell ref="J803:K803"/>
    <mergeCell ref="M803:N803"/>
    <mergeCell ref="C802:E802"/>
    <mergeCell ref="F802:G802"/>
    <mergeCell ref="H802:I802"/>
    <mergeCell ref="J802:K802"/>
    <mergeCell ref="M802:N802"/>
    <mergeCell ref="P802:Q802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R806:T806"/>
    <mergeCell ref="C805:E805"/>
    <mergeCell ref="F805:G805"/>
    <mergeCell ref="C807:L807"/>
    <mergeCell ref="M807:O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0:E810"/>
    <mergeCell ref="F810:G810"/>
    <mergeCell ref="H810:I810"/>
    <mergeCell ref="J810:K810"/>
    <mergeCell ref="M810:N810"/>
    <mergeCell ref="P810:Q810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P820:Q820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R818:T818"/>
    <mergeCell ref="C819:L819"/>
    <mergeCell ref="M819:O819"/>
    <mergeCell ref="P819:Q819"/>
    <mergeCell ref="R819:T819"/>
    <mergeCell ref="C820:E820"/>
    <mergeCell ref="F820:G820"/>
    <mergeCell ref="H820:I820"/>
    <mergeCell ref="J820:K820"/>
    <mergeCell ref="M820:N820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3:T833"/>
    <mergeCell ref="R830:T830"/>
    <mergeCell ref="C831:L831"/>
    <mergeCell ref="M831:O831"/>
    <mergeCell ref="P831:Q831"/>
    <mergeCell ref="R831:T831"/>
    <mergeCell ref="C832:E832"/>
    <mergeCell ref="F832:G832"/>
    <mergeCell ref="H832:I832"/>
    <mergeCell ref="J832:K832"/>
    <mergeCell ref="M832:N832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4:T834"/>
    <mergeCell ref="C835:E835"/>
    <mergeCell ref="F835:G835"/>
    <mergeCell ref="H835:I835"/>
    <mergeCell ref="J835:K835"/>
    <mergeCell ref="M835:N835"/>
    <mergeCell ref="P835:Q835"/>
    <mergeCell ref="R835:T835"/>
    <mergeCell ref="C834:E834"/>
    <mergeCell ref="F834:G834"/>
    <mergeCell ref="H834:I834"/>
    <mergeCell ref="J834:K834"/>
    <mergeCell ref="M834:N834"/>
    <mergeCell ref="P834:Q834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P844:Q844"/>
    <mergeCell ref="R844:T844"/>
    <mergeCell ref="R845:T845"/>
    <mergeCell ref="R846:T846"/>
    <mergeCell ref="C845:E845"/>
    <mergeCell ref="F845:G845"/>
    <mergeCell ref="H845:I845"/>
    <mergeCell ref="J845:K845"/>
    <mergeCell ref="M845:N845"/>
    <mergeCell ref="P845:Q845"/>
    <mergeCell ref="R842:T842"/>
    <mergeCell ref="C843:L843"/>
    <mergeCell ref="M843:O843"/>
    <mergeCell ref="P843:Q843"/>
    <mergeCell ref="R843:T843"/>
    <mergeCell ref="C844:E844"/>
    <mergeCell ref="F844:G844"/>
    <mergeCell ref="H844:I844"/>
    <mergeCell ref="J844:K844"/>
    <mergeCell ref="M844:N844"/>
    <mergeCell ref="C842:E842"/>
    <mergeCell ref="F842:G842"/>
    <mergeCell ref="H842:I842"/>
    <mergeCell ref="J842:K842"/>
    <mergeCell ref="M842:N842"/>
    <mergeCell ref="P842:Q842"/>
    <mergeCell ref="C849:E849"/>
    <mergeCell ref="F849:G849"/>
    <mergeCell ref="H849:I849"/>
    <mergeCell ref="J849:K849"/>
    <mergeCell ref="M849:N849"/>
    <mergeCell ref="R850:T850"/>
    <mergeCell ref="P848:Q848"/>
    <mergeCell ref="H850:I850"/>
    <mergeCell ref="J850:K850"/>
    <mergeCell ref="M850:N850"/>
    <mergeCell ref="P850:Q850"/>
    <mergeCell ref="R848:T848"/>
    <mergeCell ref="R847:T847"/>
    <mergeCell ref="C846:E846"/>
    <mergeCell ref="F846:G846"/>
    <mergeCell ref="P849:Q849"/>
    <mergeCell ref="R849:T849"/>
    <mergeCell ref="C848:E848"/>
    <mergeCell ref="F848:G848"/>
    <mergeCell ref="H848:I848"/>
    <mergeCell ref="J848:K848"/>
    <mergeCell ref="M848:N848"/>
    <mergeCell ref="C847:E847"/>
    <mergeCell ref="F847:G847"/>
    <mergeCell ref="H847:I847"/>
    <mergeCell ref="J847:K847"/>
    <mergeCell ref="M847:N847"/>
    <mergeCell ref="P847:Q847"/>
    <mergeCell ref="H846:I846"/>
    <mergeCell ref="J846:K846"/>
    <mergeCell ref="M846:N846"/>
    <mergeCell ref="P846:Q846"/>
    <mergeCell ref="P852:Q852"/>
    <mergeCell ref="H854:I854"/>
    <mergeCell ref="J854:K854"/>
    <mergeCell ref="M854:N854"/>
    <mergeCell ref="P854:Q854"/>
    <mergeCell ref="R852:T852"/>
    <mergeCell ref="R851:T851"/>
    <mergeCell ref="C850:E850"/>
    <mergeCell ref="F850:G850"/>
    <mergeCell ref="P853:Q853"/>
    <mergeCell ref="R853:T853"/>
    <mergeCell ref="C852:E852"/>
    <mergeCell ref="F852:G852"/>
    <mergeCell ref="H852:I852"/>
    <mergeCell ref="J852:K852"/>
    <mergeCell ref="M852:N852"/>
    <mergeCell ref="C851:E851"/>
    <mergeCell ref="F851:G851"/>
    <mergeCell ref="H851:I851"/>
    <mergeCell ref="J851:K851"/>
    <mergeCell ref="M851:N851"/>
    <mergeCell ref="P851:Q851"/>
    <mergeCell ref="C858:O858"/>
    <mergeCell ref="P858:Q858"/>
    <mergeCell ref="R858:T858"/>
    <mergeCell ref="C859:O859"/>
    <mergeCell ref="P859:Q859"/>
    <mergeCell ref="R859:T859"/>
    <mergeCell ref="C855:L855"/>
    <mergeCell ref="M855:O855"/>
    <mergeCell ref="P855:Q855"/>
    <mergeCell ref="R855:T855"/>
    <mergeCell ref="C857:O857"/>
    <mergeCell ref="P857:Q857"/>
    <mergeCell ref="R857:T857"/>
    <mergeCell ref="C853:E853"/>
    <mergeCell ref="F853:G853"/>
    <mergeCell ref="H853:I853"/>
    <mergeCell ref="J853:K853"/>
    <mergeCell ref="M853:N853"/>
    <mergeCell ref="R854:T854"/>
    <mergeCell ref="C854:E854"/>
    <mergeCell ref="F854:G854"/>
    <mergeCell ref="C864:O864"/>
    <mergeCell ref="P864:Q864"/>
    <mergeCell ref="R864:T864"/>
    <mergeCell ref="C865:O865"/>
    <mergeCell ref="P865:Q865"/>
    <mergeCell ref="R865:T865"/>
    <mergeCell ref="C862:O862"/>
    <mergeCell ref="P862:Q862"/>
    <mergeCell ref="R862:T862"/>
    <mergeCell ref="C863:O863"/>
    <mergeCell ref="P863:Q863"/>
    <mergeCell ref="R863:T863"/>
    <mergeCell ref="C860:O860"/>
    <mergeCell ref="P860:Q860"/>
    <mergeCell ref="R860:T860"/>
    <mergeCell ref="C861:O861"/>
    <mergeCell ref="P861:Q861"/>
    <mergeCell ref="R861:T861"/>
    <mergeCell ref="C871:O871"/>
    <mergeCell ref="P871:Q871"/>
    <mergeCell ref="R871:T871"/>
    <mergeCell ref="C872:O872"/>
    <mergeCell ref="P872:Q872"/>
    <mergeCell ref="R872:T872"/>
    <mergeCell ref="C868:L868"/>
    <mergeCell ref="M868:O868"/>
    <mergeCell ref="P868:Q868"/>
    <mergeCell ref="R868:T868"/>
    <mergeCell ref="C870:O870"/>
    <mergeCell ref="P870:Q870"/>
    <mergeCell ref="R870:T870"/>
    <mergeCell ref="A866:U866"/>
    <mergeCell ref="C867:E867"/>
    <mergeCell ref="F867:G867"/>
    <mergeCell ref="H867:I867"/>
    <mergeCell ref="J867:K867"/>
    <mergeCell ref="M867:N867"/>
    <mergeCell ref="P867:Q867"/>
    <mergeCell ref="R867:T867"/>
    <mergeCell ref="P877:Q877"/>
    <mergeCell ref="R877:T877"/>
    <mergeCell ref="C878:L878"/>
    <mergeCell ref="M878:O878"/>
    <mergeCell ref="P878:Q878"/>
    <mergeCell ref="R878:T878"/>
    <mergeCell ref="R875:T875"/>
    <mergeCell ref="C876:L876"/>
    <mergeCell ref="M876:O876"/>
    <mergeCell ref="P876:Q876"/>
    <mergeCell ref="R876:T876"/>
    <mergeCell ref="C877:E877"/>
    <mergeCell ref="F877:G877"/>
    <mergeCell ref="H877:I877"/>
    <mergeCell ref="J877:K877"/>
    <mergeCell ref="M877:N877"/>
    <mergeCell ref="C873:O873"/>
    <mergeCell ref="P873:Q873"/>
    <mergeCell ref="R873:T873"/>
    <mergeCell ref="A874:U874"/>
    <mergeCell ref="C875:E875"/>
    <mergeCell ref="F875:G875"/>
    <mergeCell ref="H875:I875"/>
    <mergeCell ref="J875:K875"/>
    <mergeCell ref="M875:N875"/>
    <mergeCell ref="P875:Q875"/>
    <mergeCell ref="P881:Q881"/>
    <mergeCell ref="R881:T881"/>
    <mergeCell ref="C882:L882"/>
    <mergeCell ref="M882:O882"/>
    <mergeCell ref="P882:Q882"/>
    <mergeCell ref="R882:T882"/>
    <mergeCell ref="R879:T879"/>
    <mergeCell ref="C880:L880"/>
    <mergeCell ref="M880:O880"/>
    <mergeCell ref="P880:Q880"/>
    <mergeCell ref="R880:T880"/>
    <mergeCell ref="C881:E881"/>
    <mergeCell ref="F881:G881"/>
    <mergeCell ref="H881:I881"/>
    <mergeCell ref="J881:K881"/>
    <mergeCell ref="M881:N881"/>
    <mergeCell ref="C879:E879"/>
    <mergeCell ref="F879:G879"/>
    <mergeCell ref="H879:I879"/>
    <mergeCell ref="J879:K879"/>
    <mergeCell ref="M879:N879"/>
    <mergeCell ref="P879:Q879"/>
    <mergeCell ref="P885:Q885"/>
    <mergeCell ref="R885:T885"/>
    <mergeCell ref="C886:L886"/>
    <mergeCell ref="M886:O886"/>
    <mergeCell ref="P886:Q886"/>
    <mergeCell ref="R886:T886"/>
    <mergeCell ref="R883:T883"/>
    <mergeCell ref="C884:L884"/>
    <mergeCell ref="M884:O884"/>
    <mergeCell ref="P884:Q884"/>
    <mergeCell ref="R884:T884"/>
    <mergeCell ref="C885:E885"/>
    <mergeCell ref="F885:G885"/>
    <mergeCell ref="H885:I885"/>
    <mergeCell ref="J885:K885"/>
    <mergeCell ref="M885:N885"/>
    <mergeCell ref="C883:E883"/>
    <mergeCell ref="F883:G883"/>
    <mergeCell ref="H883:I883"/>
    <mergeCell ref="J883:K883"/>
    <mergeCell ref="M883:N883"/>
    <mergeCell ref="P883:Q883"/>
    <mergeCell ref="P889:Q889"/>
    <mergeCell ref="R889:T889"/>
    <mergeCell ref="C890:L890"/>
    <mergeCell ref="M890:O890"/>
    <mergeCell ref="P890:Q890"/>
    <mergeCell ref="R890:T890"/>
    <mergeCell ref="R887:T887"/>
    <mergeCell ref="C888:L888"/>
    <mergeCell ref="M888:O888"/>
    <mergeCell ref="P888:Q888"/>
    <mergeCell ref="R888:T888"/>
    <mergeCell ref="C889:E889"/>
    <mergeCell ref="F889:G889"/>
    <mergeCell ref="H889:I889"/>
    <mergeCell ref="J889:K889"/>
    <mergeCell ref="M889:N889"/>
    <mergeCell ref="C887:E887"/>
    <mergeCell ref="F887:G887"/>
    <mergeCell ref="H887:I887"/>
    <mergeCell ref="J887:K887"/>
    <mergeCell ref="M887:N887"/>
    <mergeCell ref="P887:Q887"/>
    <mergeCell ref="P893:Q893"/>
    <mergeCell ref="R893:T893"/>
    <mergeCell ref="C894:L894"/>
    <mergeCell ref="M894:O894"/>
    <mergeCell ref="P894:Q894"/>
    <mergeCell ref="R894:T894"/>
    <mergeCell ref="R891:T891"/>
    <mergeCell ref="C892:L892"/>
    <mergeCell ref="M892:O892"/>
    <mergeCell ref="P892:Q892"/>
    <mergeCell ref="R892:T892"/>
    <mergeCell ref="C893:E893"/>
    <mergeCell ref="F893:G893"/>
    <mergeCell ref="H893:I893"/>
    <mergeCell ref="J893:K893"/>
    <mergeCell ref="M893:N893"/>
    <mergeCell ref="C891:E891"/>
    <mergeCell ref="F891:G891"/>
    <mergeCell ref="H891:I891"/>
    <mergeCell ref="J891:K891"/>
    <mergeCell ref="M891:N891"/>
    <mergeCell ref="P891:Q891"/>
    <mergeCell ref="A900:U900"/>
    <mergeCell ref="C901:E901"/>
    <mergeCell ref="F901:G901"/>
    <mergeCell ref="H901:I901"/>
    <mergeCell ref="J901:K901"/>
    <mergeCell ref="M901:N901"/>
    <mergeCell ref="P901:Q901"/>
    <mergeCell ref="R901:T901"/>
    <mergeCell ref="C898:O898"/>
    <mergeCell ref="P898:Q898"/>
    <mergeCell ref="R898:T898"/>
    <mergeCell ref="C899:O899"/>
    <mergeCell ref="P899:Q899"/>
    <mergeCell ref="R899:T899"/>
    <mergeCell ref="C896:O896"/>
    <mergeCell ref="P896:Q896"/>
    <mergeCell ref="R896:T896"/>
    <mergeCell ref="C897:O897"/>
    <mergeCell ref="P897:Q897"/>
    <mergeCell ref="R897:T897"/>
    <mergeCell ref="R903:T903"/>
    <mergeCell ref="C904:L904"/>
    <mergeCell ref="M904:O904"/>
    <mergeCell ref="P904:Q904"/>
    <mergeCell ref="R904:T904"/>
    <mergeCell ref="C905:E905"/>
    <mergeCell ref="F905:G905"/>
    <mergeCell ref="H905:I905"/>
    <mergeCell ref="J905:K905"/>
    <mergeCell ref="M905:N905"/>
    <mergeCell ref="C902:L902"/>
    <mergeCell ref="M902:O902"/>
    <mergeCell ref="P902:Q902"/>
    <mergeCell ref="R902:T902"/>
    <mergeCell ref="C903:E903"/>
    <mergeCell ref="F903:G903"/>
    <mergeCell ref="H903:I903"/>
    <mergeCell ref="J903:K903"/>
    <mergeCell ref="M903:N903"/>
    <mergeCell ref="P903:Q903"/>
    <mergeCell ref="R907:T907"/>
    <mergeCell ref="C908:L908"/>
    <mergeCell ref="M908:O908"/>
    <mergeCell ref="P908:Q908"/>
    <mergeCell ref="R908:T908"/>
    <mergeCell ref="C909:E909"/>
    <mergeCell ref="F909:G909"/>
    <mergeCell ref="H909:I909"/>
    <mergeCell ref="J909:K909"/>
    <mergeCell ref="M909:N909"/>
    <mergeCell ref="C907:E907"/>
    <mergeCell ref="F907:G907"/>
    <mergeCell ref="H907:I907"/>
    <mergeCell ref="J907:K907"/>
    <mergeCell ref="M907:N907"/>
    <mergeCell ref="P907:Q907"/>
    <mergeCell ref="P905:Q905"/>
    <mergeCell ref="R905:T905"/>
    <mergeCell ref="C906:L906"/>
    <mergeCell ref="M906:O906"/>
    <mergeCell ref="P906:Q906"/>
    <mergeCell ref="R906:T906"/>
    <mergeCell ref="R911:T911"/>
    <mergeCell ref="C912:L912"/>
    <mergeCell ref="M912:O912"/>
    <mergeCell ref="P912:Q912"/>
    <mergeCell ref="R912:T912"/>
    <mergeCell ref="C913:E913"/>
    <mergeCell ref="F913:G913"/>
    <mergeCell ref="H913:I913"/>
    <mergeCell ref="J913:K913"/>
    <mergeCell ref="M913:N913"/>
    <mergeCell ref="C911:E911"/>
    <mergeCell ref="F911:G911"/>
    <mergeCell ref="H911:I911"/>
    <mergeCell ref="J911:K911"/>
    <mergeCell ref="M911:N911"/>
    <mergeCell ref="P911:Q911"/>
    <mergeCell ref="P909:Q909"/>
    <mergeCell ref="R909:T909"/>
    <mergeCell ref="C910:L910"/>
    <mergeCell ref="M910:O910"/>
    <mergeCell ref="P910:Q910"/>
    <mergeCell ref="R910:T910"/>
    <mergeCell ref="R915:T915"/>
    <mergeCell ref="C916:L916"/>
    <mergeCell ref="M916:O916"/>
    <mergeCell ref="P916:Q916"/>
    <mergeCell ref="R916:T916"/>
    <mergeCell ref="C917:E917"/>
    <mergeCell ref="F917:G917"/>
    <mergeCell ref="H917:I917"/>
    <mergeCell ref="J917:K917"/>
    <mergeCell ref="M917:N917"/>
    <mergeCell ref="C915:E915"/>
    <mergeCell ref="F915:G915"/>
    <mergeCell ref="H915:I915"/>
    <mergeCell ref="J915:K915"/>
    <mergeCell ref="M915:N915"/>
    <mergeCell ref="P915:Q915"/>
    <mergeCell ref="P913:Q913"/>
    <mergeCell ref="R913:T913"/>
    <mergeCell ref="C914:L914"/>
    <mergeCell ref="M914:O914"/>
    <mergeCell ref="P914:Q914"/>
    <mergeCell ref="R914:T914"/>
    <mergeCell ref="R919:T919"/>
    <mergeCell ref="C920:L920"/>
    <mergeCell ref="M920:O920"/>
    <mergeCell ref="P920:Q920"/>
    <mergeCell ref="R920:T920"/>
    <mergeCell ref="C921:E921"/>
    <mergeCell ref="F921:G921"/>
    <mergeCell ref="H921:I921"/>
    <mergeCell ref="J921:K921"/>
    <mergeCell ref="M921:N921"/>
    <mergeCell ref="C919:E919"/>
    <mergeCell ref="F919:G919"/>
    <mergeCell ref="H919:I919"/>
    <mergeCell ref="J919:K919"/>
    <mergeCell ref="M919:N919"/>
    <mergeCell ref="P919:Q919"/>
    <mergeCell ref="P917:Q917"/>
    <mergeCell ref="R917:T917"/>
    <mergeCell ref="C918:L918"/>
    <mergeCell ref="M918:O918"/>
    <mergeCell ref="P918:Q918"/>
    <mergeCell ref="R918:T918"/>
    <mergeCell ref="R923:T923"/>
    <mergeCell ref="C924:L924"/>
    <mergeCell ref="M924:O924"/>
    <mergeCell ref="P924:Q924"/>
    <mergeCell ref="R924:T924"/>
    <mergeCell ref="C926:O926"/>
    <mergeCell ref="P926:Q926"/>
    <mergeCell ref="R926:T926"/>
    <mergeCell ref="C923:E923"/>
    <mergeCell ref="F923:G923"/>
    <mergeCell ref="H923:I923"/>
    <mergeCell ref="J923:K923"/>
    <mergeCell ref="M923:N923"/>
    <mergeCell ref="P923:Q923"/>
    <mergeCell ref="P921:Q921"/>
    <mergeCell ref="R921:T921"/>
    <mergeCell ref="C922:L922"/>
    <mergeCell ref="M922:O922"/>
    <mergeCell ref="P922:Q922"/>
    <mergeCell ref="R922:T922"/>
    <mergeCell ref="C932:O932"/>
    <mergeCell ref="P932:Q932"/>
    <mergeCell ref="R932:T932"/>
    <mergeCell ref="C933:O933"/>
    <mergeCell ref="P933:Q933"/>
    <mergeCell ref="R933:T933"/>
    <mergeCell ref="C929:O929"/>
    <mergeCell ref="P929:Q929"/>
    <mergeCell ref="R929:T929"/>
    <mergeCell ref="C931:O931"/>
    <mergeCell ref="P931:Q931"/>
    <mergeCell ref="R931:T931"/>
    <mergeCell ref="C927:O927"/>
    <mergeCell ref="P927:Q927"/>
    <mergeCell ref="R927:T927"/>
    <mergeCell ref="C928:O928"/>
    <mergeCell ref="P928:Q928"/>
    <mergeCell ref="R928:T928"/>
    <mergeCell ref="C938:O938"/>
    <mergeCell ref="P938:Q938"/>
    <mergeCell ref="R938:T938"/>
    <mergeCell ref="C939:O939"/>
    <mergeCell ref="P939:Q939"/>
    <mergeCell ref="R939:T939"/>
    <mergeCell ref="C936:O936"/>
    <mergeCell ref="P936:Q936"/>
    <mergeCell ref="R936:T936"/>
    <mergeCell ref="C937:O937"/>
    <mergeCell ref="P937:Q937"/>
    <mergeCell ref="R937:T937"/>
    <mergeCell ref="C934:O934"/>
    <mergeCell ref="P934:Q934"/>
    <mergeCell ref="R934:T934"/>
    <mergeCell ref="C935:O935"/>
    <mergeCell ref="P935:Q935"/>
    <mergeCell ref="R935:T935"/>
    <mergeCell ref="C944:O944"/>
    <mergeCell ref="P944:Q944"/>
    <mergeCell ref="R944:T944"/>
    <mergeCell ref="C945:O945"/>
    <mergeCell ref="P945:Q945"/>
    <mergeCell ref="R945:T945"/>
    <mergeCell ref="C942:O942"/>
    <mergeCell ref="P942:Q942"/>
    <mergeCell ref="R942:T942"/>
    <mergeCell ref="C943:O943"/>
    <mergeCell ref="P943:Q943"/>
    <mergeCell ref="R943:T943"/>
    <mergeCell ref="C940:O940"/>
    <mergeCell ref="P940:Q940"/>
    <mergeCell ref="R940:T940"/>
    <mergeCell ref="C941:O941"/>
    <mergeCell ref="P941:Q941"/>
    <mergeCell ref="R941:T941"/>
    <mergeCell ref="C950:O950"/>
    <mergeCell ref="P950:Q950"/>
    <mergeCell ref="R950:T950"/>
    <mergeCell ref="C951:O951"/>
    <mergeCell ref="P951:Q951"/>
    <mergeCell ref="R951:T951"/>
    <mergeCell ref="C948:O948"/>
    <mergeCell ref="P948:Q948"/>
    <mergeCell ref="R948:T948"/>
    <mergeCell ref="C949:O949"/>
    <mergeCell ref="P949:Q949"/>
    <mergeCell ref="R949:T949"/>
    <mergeCell ref="C946:O946"/>
    <mergeCell ref="P946:Q946"/>
    <mergeCell ref="R946:T946"/>
    <mergeCell ref="C947:O947"/>
    <mergeCell ref="P947:Q947"/>
    <mergeCell ref="R947:T947"/>
    <mergeCell ref="C954:O954"/>
    <mergeCell ref="P954:Q954"/>
    <mergeCell ref="R954:T954"/>
    <mergeCell ref="B956:J956"/>
    <mergeCell ref="K956:U956"/>
    <mergeCell ref="C957:D957"/>
    <mergeCell ref="E957:F957"/>
    <mergeCell ref="G957:J957"/>
    <mergeCell ref="K957:M957"/>
    <mergeCell ref="N957:P957"/>
    <mergeCell ref="C952:O952"/>
    <mergeCell ref="P952:Q952"/>
    <mergeCell ref="R952:T952"/>
    <mergeCell ref="C953:O953"/>
    <mergeCell ref="P953:Q953"/>
    <mergeCell ref="R953:T953"/>
    <mergeCell ref="Q957:S957"/>
    <mergeCell ref="T957:U957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D21A0-1739-4BC4-9323-C056A67AB618}">
  <sheetPr codeName="Лист7">
    <pageSetUpPr fitToPage="1"/>
  </sheetPr>
  <dimension ref="A1:K102"/>
  <sheetViews>
    <sheetView topLeftCell="A67" zoomScaleNormal="100" workbookViewId="0">
      <selection activeCell="I87" sqref="I87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39.7109375" style="31" customWidth="1"/>
    <col min="9" max="9" width="14.7109375" style="31" customWidth="1"/>
    <col min="10" max="16384" width="11.5703125" style="31"/>
  </cols>
  <sheetData>
    <row r="1" spans="1:11" ht="38.25" customHeight="1" x14ac:dyDescent="0.2">
      <c r="A1" s="397" t="s">
        <v>168</v>
      </c>
      <c r="B1" s="397"/>
      <c r="C1" s="397"/>
      <c r="D1" s="397"/>
      <c r="E1" s="397"/>
      <c r="F1" s="396" t="s">
        <v>167</v>
      </c>
      <c r="G1" s="396"/>
      <c r="H1" s="396"/>
      <c r="I1" s="396"/>
    </row>
    <row r="2" spans="1:11" s="76" customFormat="1" x14ac:dyDescent="0.2">
      <c r="A2" s="78"/>
      <c r="B2" s="78"/>
      <c r="C2" s="78"/>
      <c r="D2" s="78"/>
      <c r="E2" s="78"/>
      <c r="F2" s="77"/>
      <c r="G2" s="77"/>
      <c r="H2" s="77"/>
      <c r="I2" s="77"/>
    </row>
    <row r="3" spans="1:11" ht="12.4" customHeight="1" x14ac:dyDescent="0.2">
      <c r="A3" s="403" t="s">
        <v>166</v>
      </c>
      <c r="B3" s="403"/>
      <c r="C3" s="403"/>
      <c r="D3" s="403"/>
      <c r="E3" s="403"/>
      <c r="F3" s="403"/>
      <c r="G3" s="403"/>
      <c r="H3" s="403"/>
      <c r="I3" s="403"/>
    </row>
    <row r="4" spans="1:11" x14ac:dyDescent="0.2">
      <c r="A4" s="404" t="s">
        <v>165</v>
      </c>
      <c r="B4" s="404"/>
      <c r="C4" s="404"/>
      <c r="D4" s="404"/>
      <c r="E4" s="404"/>
      <c r="F4" s="404"/>
      <c r="G4" s="404"/>
      <c r="H4" s="404"/>
      <c r="I4" s="404"/>
    </row>
    <row r="5" spans="1:11" ht="3.75" customHeight="1" x14ac:dyDescent="0.2">
      <c r="D5" s="75"/>
      <c r="E5" s="75"/>
      <c r="F5" s="75"/>
      <c r="G5" s="75"/>
    </row>
    <row r="6" spans="1:11" ht="47.25" customHeight="1" x14ac:dyDescent="0.2">
      <c r="A6" s="381" t="s">
        <v>164</v>
      </c>
      <c r="B6" s="381"/>
      <c r="C6" s="381"/>
      <c r="D6" s="389"/>
      <c r="E6" s="389"/>
      <c r="F6" s="389"/>
      <c r="G6" s="389"/>
      <c r="H6" s="389"/>
      <c r="I6" s="389"/>
    </row>
    <row r="7" spans="1:11" ht="3.75" customHeight="1" x14ac:dyDescent="0.2">
      <c r="A7" s="74"/>
      <c r="B7" s="73"/>
      <c r="C7" s="73"/>
      <c r="D7" s="72"/>
      <c r="E7" s="72"/>
      <c r="F7" s="72"/>
      <c r="G7" s="72"/>
      <c r="H7" s="72"/>
      <c r="I7" s="72"/>
    </row>
    <row r="8" spans="1:11" ht="41.25" customHeight="1" x14ac:dyDescent="0.2">
      <c r="A8" s="390" t="s">
        <v>100</v>
      </c>
      <c r="B8" s="390"/>
      <c r="C8" s="390"/>
      <c r="D8" s="381"/>
      <c r="E8" s="381"/>
      <c r="F8" s="381"/>
      <c r="G8" s="381"/>
      <c r="H8" s="381"/>
      <c r="I8" s="381"/>
      <c r="K8" s="71"/>
    </row>
    <row r="9" spans="1:11" ht="3.95" customHeight="1" x14ac:dyDescent="0.2"/>
    <row r="10" spans="1:11" ht="30" customHeight="1" x14ac:dyDescent="0.2">
      <c r="A10" s="390" t="s">
        <v>163</v>
      </c>
      <c r="B10" s="390"/>
      <c r="C10" s="390"/>
      <c r="D10" s="381"/>
      <c r="E10" s="381"/>
      <c r="F10" s="381"/>
      <c r="G10" s="381"/>
      <c r="H10" s="381"/>
      <c r="I10" s="381"/>
    </row>
    <row r="11" spans="1:11" ht="3.75" customHeight="1" x14ac:dyDescent="0.2">
      <c r="A11" s="70"/>
      <c r="B11" s="69"/>
      <c r="C11" s="69"/>
      <c r="D11" s="68"/>
      <c r="E11" s="68"/>
      <c r="F11" s="68"/>
      <c r="G11" s="68"/>
    </row>
    <row r="12" spans="1:11" ht="14.25" customHeight="1" x14ac:dyDescent="0.2">
      <c r="A12" s="391" t="s">
        <v>162</v>
      </c>
      <c r="B12" s="391"/>
      <c r="C12" s="391"/>
      <c r="D12" s="391"/>
      <c r="E12" s="391"/>
      <c r="F12" s="391"/>
      <c r="G12" s="391"/>
      <c r="H12" s="391"/>
      <c r="I12" s="391"/>
    </row>
    <row r="13" spans="1:11" ht="3.75" customHeight="1" x14ac:dyDescent="0.2">
      <c r="A13" s="67"/>
      <c r="B13" s="66"/>
      <c r="C13" s="66"/>
      <c r="D13" s="66"/>
      <c r="E13" s="66"/>
      <c r="F13" s="66"/>
      <c r="G13" s="66"/>
      <c r="H13" s="66"/>
      <c r="I13" s="66"/>
    </row>
    <row r="14" spans="1:11" s="62" customFormat="1" ht="78" customHeight="1" x14ac:dyDescent="0.2">
      <c r="A14" s="65" t="s">
        <v>8</v>
      </c>
      <c r="B14" s="393" t="s">
        <v>161</v>
      </c>
      <c r="C14" s="394"/>
      <c r="D14" s="393" t="s">
        <v>160</v>
      </c>
      <c r="E14" s="395"/>
      <c r="F14" s="395"/>
      <c r="G14" s="394"/>
      <c r="H14" s="64" t="s">
        <v>159</v>
      </c>
      <c r="I14" s="63" t="s">
        <v>158</v>
      </c>
    </row>
    <row r="15" spans="1:11" ht="12.4" customHeight="1" x14ac:dyDescent="0.2">
      <c r="A15" s="61" t="s">
        <v>157</v>
      </c>
      <c r="B15" s="392">
        <v>2</v>
      </c>
      <c r="C15" s="392"/>
      <c r="D15" s="392">
        <v>3</v>
      </c>
      <c r="E15" s="392"/>
      <c r="F15" s="392"/>
      <c r="G15" s="392"/>
      <c r="H15" s="60">
        <v>4</v>
      </c>
      <c r="I15" s="60">
        <v>5</v>
      </c>
    </row>
    <row r="16" spans="1:11" ht="170.85" customHeight="1" x14ac:dyDescent="0.2">
      <c r="A16" s="59" t="s">
        <v>157</v>
      </c>
      <c r="B16" s="398" t="s">
        <v>156</v>
      </c>
      <c r="C16" s="399"/>
      <c r="D16" s="400" t="s">
        <v>155</v>
      </c>
      <c r="E16" s="401"/>
      <c r="F16" s="401"/>
      <c r="G16" s="402"/>
      <c r="H16" s="58" t="s">
        <v>154</v>
      </c>
      <c r="I16" s="57">
        <v>568782</v>
      </c>
    </row>
    <row r="17" spans="1:9" ht="15.75" customHeight="1" x14ac:dyDescent="0.2">
      <c r="A17" s="53" t="s">
        <v>110</v>
      </c>
      <c r="B17" s="383" t="s">
        <v>130</v>
      </c>
      <c r="C17" s="384"/>
      <c r="D17" s="383"/>
      <c r="E17" s="385"/>
      <c r="F17" s="385"/>
      <c r="G17" s="384"/>
      <c r="H17" s="52"/>
      <c r="I17" s="51"/>
    </row>
    <row r="18" spans="1:9" ht="12.75" customHeight="1" x14ac:dyDescent="0.2">
      <c r="A18" s="48" t="s">
        <v>110</v>
      </c>
      <c r="B18" s="357" t="s">
        <v>129</v>
      </c>
      <c r="C18" s="358"/>
      <c r="D18" s="357" t="s">
        <v>128</v>
      </c>
      <c r="E18" s="377"/>
      <c r="F18" s="377"/>
      <c r="G18" s="358"/>
      <c r="H18" s="47"/>
      <c r="I18" s="46"/>
    </row>
    <row r="19" spans="1:9" ht="12.75" customHeight="1" x14ac:dyDescent="0.2">
      <c r="A19" s="48" t="s">
        <v>110</v>
      </c>
      <c r="B19" s="357" t="s">
        <v>127</v>
      </c>
      <c r="C19" s="358"/>
      <c r="D19" s="357" t="s">
        <v>126</v>
      </c>
      <c r="E19" s="377"/>
      <c r="F19" s="377"/>
      <c r="G19" s="358"/>
      <c r="H19" s="47"/>
      <c r="I19" s="46"/>
    </row>
    <row r="20" spans="1:9" ht="38.25" customHeight="1" x14ac:dyDescent="0.2">
      <c r="A20" s="48" t="s">
        <v>110</v>
      </c>
      <c r="B20" s="357" t="s">
        <v>125</v>
      </c>
      <c r="C20" s="358"/>
      <c r="D20" s="357" t="s">
        <v>124</v>
      </c>
      <c r="E20" s="377"/>
      <c r="F20" s="377"/>
      <c r="G20" s="358"/>
      <c r="H20" s="47"/>
      <c r="I20" s="46"/>
    </row>
    <row r="21" spans="1:9" ht="15.75" customHeight="1" x14ac:dyDescent="0.2">
      <c r="A21" s="48" t="s">
        <v>110</v>
      </c>
      <c r="B21" s="374" t="s">
        <v>119</v>
      </c>
      <c r="C21" s="375"/>
      <c r="D21" s="374"/>
      <c r="E21" s="376"/>
      <c r="F21" s="376"/>
      <c r="G21" s="375"/>
      <c r="H21" s="50"/>
      <c r="I21" s="49"/>
    </row>
    <row r="22" spans="1:9" ht="12.75" customHeight="1" x14ac:dyDescent="0.2">
      <c r="A22" s="48" t="s">
        <v>110</v>
      </c>
      <c r="B22" s="357" t="s">
        <v>114</v>
      </c>
      <c r="C22" s="358"/>
      <c r="D22" s="359">
        <v>5.0000000000000001E-3</v>
      </c>
      <c r="E22" s="360"/>
      <c r="F22" s="360"/>
      <c r="G22" s="361"/>
      <c r="H22" s="47"/>
      <c r="I22" s="46"/>
    </row>
    <row r="23" spans="1:9" ht="12.75" customHeight="1" x14ac:dyDescent="0.2">
      <c r="A23" s="48" t="s">
        <v>110</v>
      </c>
      <c r="B23" s="357" t="s">
        <v>148</v>
      </c>
      <c r="C23" s="358"/>
      <c r="D23" s="362">
        <v>0.04</v>
      </c>
      <c r="E23" s="363"/>
      <c r="F23" s="363"/>
      <c r="G23" s="364"/>
      <c r="H23" s="47"/>
      <c r="I23" s="46"/>
    </row>
    <row r="24" spans="1:9" ht="12.75" customHeight="1" x14ac:dyDescent="0.2">
      <c r="A24" s="48" t="s">
        <v>110</v>
      </c>
      <c r="B24" s="357" t="s">
        <v>147</v>
      </c>
      <c r="C24" s="358"/>
      <c r="D24" s="359">
        <v>5.5E-2</v>
      </c>
      <c r="E24" s="360"/>
      <c r="F24" s="360"/>
      <c r="G24" s="361"/>
      <c r="H24" s="47"/>
      <c r="I24" s="46"/>
    </row>
    <row r="25" spans="1:9" ht="12.75" customHeight="1" x14ac:dyDescent="0.2">
      <c r="A25" s="48" t="s">
        <v>110</v>
      </c>
      <c r="B25" s="357" t="s">
        <v>146</v>
      </c>
      <c r="C25" s="358"/>
      <c r="D25" s="362">
        <v>0.19</v>
      </c>
      <c r="E25" s="363"/>
      <c r="F25" s="363"/>
      <c r="G25" s="364"/>
      <c r="H25" s="47"/>
      <c r="I25" s="46"/>
    </row>
    <row r="26" spans="1:9" ht="25.5" customHeight="1" x14ac:dyDescent="0.2">
      <c r="A26" s="48" t="s">
        <v>110</v>
      </c>
      <c r="B26" s="357" t="s">
        <v>145</v>
      </c>
      <c r="C26" s="358"/>
      <c r="D26" s="362">
        <v>0.49</v>
      </c>
      <c r="E26" s="363"/>
      <c r="F26" s="363"/>
      <c r="G26" s="364"/>
      <c r="H26" s="47"/>
      <c r="I26" s="46"/>
    </row>
    <row r="27" spans="1:9" ht="12.75" customHeight="1" x14ac:dyDescent="0.2">
      <c r="A27" s="48" t="s">
        <v>110</v>
      </c>
      <c r="B27" s="357" t="s">
        <v>144</v>
      </c>
      <c r="C27" s="358"/>
      <c r="D27" s="357" t="s">
        <v>153</v>
      </c>
      <c r="E27" s="377"/>
      <c r="F27" s="377"/>
      <c r="G27" s="358"/>
      <c r="H27" s="47"/>
      <c r="I27" s="46"/>
    </row>
    <row r="28" spans="1:9" ht="12.75" customHeight="1" x14ac:dyDescent="0.2">
      <c r="A28" s="48" t="s">
        <v>110</v>
      </c>
      <c r="B28" s="357" t="s">
        <v>142</v>
      </c>
      <c r="C28" s="358"/>
      <c r="D28" s="357" t="s">
        <v>152</v>
      </c>
      <c r="E28" s="377"/>
      <c r="F28" s="377"/>
      <c r="G28" s="358"/>
      <c r="H28" s="47"/>
      <c r="I28" s="46"/>
    </row>
    <row r="29" spans="1:9" ht="12.75" customHeight="1" x14ac:dyDescent="0.2">
      <c r="A29" s="48" t="s">
        <v>110</v>
      </c>
      <c r="B29" s="357" t="s">
        <v>141</v>
      </c>
      <c r="C29" s="358"/>
      <c r="D29" s="357" t="s">
        <v>152</v>
      </c>
      <c r="E29" s="377"/>
      <c r="F29" s="377"/>
      <c r="G29" s="358"/>
      <c r="H29" s="47"/>
      <c r="I29" s="46"/>
    </row>
    <row r="30" spans="1:9" ht="12.75" customHeight="1" x14ac:dyDescent="0.2">
      <c r="A30" s="48" t="s">
        <v>110</v>
      </c>
      <c r="B30" s="357" t="s">
        <v>139</v>
      </c>
      <c r="C30" s="358"/>
      <c r="D30" s="362">
        <v>0.05</v>
      </c>
      <c r="E30" s="363"/>
      <c r="F30" s="363"/>
      <c r="G30" s="364"/>
      <c r="H30" s="47"/>
      <c r="I30" s="46"/>
    </row>
    <row r="31" spans="1:9" ht="12.75" customHeight="1" x14ac:dyDescent="0.2">
      <c r="A31" s="48" t="s">
        <v>110</v>
      </c>
      <c r="B31" s="357" t="s">
        <v>151</v>
      </c>
      <c r="C31" s="358"/>
      <c r="D31" s="362">
        <v>0.06</v>
      </c>
      <c r="E31" s="363"/>
      <c r="F31" s="363"/>
      <c r="G31" s="364"/>
      <c r="H31" s="47"/>
      <c r="I31" s="46"/>
    </row>
    <row r="32" spans="1:9" ht="12.75" customHeight="1" x14ac:dyDescent="0.2">
      <c r="A32" s="48" t="s">
        <v>110</v>
      </c>
      <c r="B32" s="357" t="s">
        <v>150</v>
      </c>
      <c r="C32" s="358"/>
      <c r="D32" s="362">
        <v>0.06</v>
      </c>
      <c r="E32" s="363"/>
      <c r="F32" s="363"/>
      <c r="G32" s="364"/>
      <c r="H32" s="47"/>
      <c r="I32" s="46"/>
    </row>
    <row r="33" spans="1:9" ht="12.75" customHeight="1" x14ac:dyDescent="0.2">
      <c r="A33" s="48" t="s">
        <v>110</v>
      </c>
      <c r="B33" s="357" t="s">
        <v>149</v>
      </c>
      <c r="C33" s="358"/>
      <c r="D33" s="362">
        <v>0.05</v>
      </c>
      <c r="E33" s="363"/>
      <c r="F33" s="363"/>
      <c r="G33" s="364"/>
      <c r="H33" s="47"/>
      <c r="I33" s="46"/>
    </row>
    <row r="34" spans="1:9" ht="15.75" customHeight="1" x14ac:dyDescent="0.2">
      <c r="A34" s="48" t="s">
        <v>110</v>
      </c>
      <c r="B34" s="374" t="s">
        <v>115</v>
      </c>
      <c r="C34" s="375"/>
      <c r="D34" s="374"/>
      <c r="E34" s="376"/>
      <c r="F34" s="376"/>
      <c r="G34" s="375"/>
      <c r="H34" s="50"/>
      <c r="I34" s="49"/>
    </row>
    <row r="35" spans="1:9" ht="12.75" customHeight="1" x14ac:dyDescent="0.2">
      <c r="A35" s="48" t="s">
        <v>110</v>
      </c>
      <c r="B35" s="357" t="s">
        <v>114</v>
      </c>
      <c r="C35" s="358"/>
      <c r="D35" s="359">
        <v>5.0000000000000001E-3</v>
      </c>
      <c r="E35" s="360"/>
      <c r="F35" s="360"/>
      <c r="G35" s="361"/>
      <c r="H35" s="47"/>
      <c r="I35" s="46"/>
    </row>
    <row r="36" spans="1:9" ht="12.75" customHeight="1" x14ac:dyDescent="0.2">
      <c r="A36" s="48" t="s">
        <v>110</v>
      </c>
      <c r="B36" s="357" t="s">
        <v>148</v>
      </c>
      <c r="C36" s="358"/>
      <c r="D36" s="362">
        <v>0.03</v>
      </c>
      <c r="E36" s="363"/>
      <c r="F36" s="363"/>
      <c r="G36" s="364"/>
      <c r="H36" s="47"/>
      <c r="I36" s="46"/>
    </row>
    <row r="37" spans="1:9" ht="12.75" customHeight="1" x14ac:dyDescent="0.2">
      <c r="A37" s="48" t="s">
        <v>110</v>
      </c>
      <c r="B37" s="357" t="s">
        <v>147</v>
      </c>
      <c r="C37" s="358"/>
      <c r="D37" s="362">
        <v>0.08</v>
      </c>
      <c r="E37" s="363"/>
      <c r="F37" s="363"/>
      <c r="G37" s="364"/>
      <c r="H37" s="47"/>
      <c r="I37" s="46"/>
    </row>
    <row r="38" spans="1:9" ht="12.75" customHeight="1" x14ac:dyDescent="0.2">
      <c r="A38" s="48" t="s">
        <v>110</v>
      </c>
      <c r="B38" s="357" t="s">
        <v>146</v>
      </c>
      <c r="C38" s="358"/>
      <c r="D38" s="362">
        <v>0.25</v>
      </c>
      <c r="E38" s="363"/>
      <c r="F38" s="363"/>
      <c r="G38" s="364"/>
      <c r="H38" s="47"/>
      <c r="I38" s="46"/>
    </row>
    <row r="39" spans="1:9" ht="25.5" customHeight="1" x14ac:dyDescent="0.2">
      <c r="A39" s="48" t="s">
        <v>110</v>
      </c>
      <c r="B39" s="357" t="s">
        <v>145</v>
      </c>
      <c r="C39" s="358"/>
      <c r="D39" s="362">
        <v>0.52</v>
      </c>
      <c r="E39" s="363"/>
      <c r="F39" s="363"/>
      <c r="G39" s="364"/>
      <c r="H39" s="47"/>
      <c r="I39" s="46"/>
    </row>
    <row r="40" spans="1:9" ht="12.75" customHeight="1" x14ac:dyDescent="0.2">
      <c r="A40" s="48" t="s">
        <v>110</v>
      </c>
      <c r="B40" s="357" t="s">
        <v>144</v>
      </c>
      <c r="C40" s="358"/>
      <c r="D40" s="357" t="s">
        <v>143</v>
      </c>
      <c r="E40" s="377"/>
      <c r="F40" s="377"/>
      <c r="G40" s="358"/>
      <c r="H40" s="47"/>
      <c r="I40" s="46"/>
    </row>
    <row r="41" spans="1:9" ht="12.75" customHeight="1" x14ac:dyDescent="0.2">
      <c r="A41" s="48" t="s">
        <v>110</v>
      </c>
      <c r="B41" s="357" t="s">
        <v>142</v>
      </c>
      <c r="C41" s="358"/>
      <c r="D41" s="357" t="s">
        <v>140</v>
      </c>
      <c r="E41" s="377"/>
      <c r="F41" s="377"/>
      <c r="G41" s="358"/>
      <c r="H41" s="47"/>
      <c r="I41" s="46"/>
    </row>
    <row r="42" spans="1:9" ht="12.75" customHeight="1" x14ac:dyDescent="0.2">
      <c r="A42" s="48" t="s">
        <v>110</v>
      </c>
      <c r="B42" s="357" t="s">
        <v>141</v>
      </c>
      <c r="C42" s="358"/>
      <c r="D42" s="357" t="s">
        <v>140</v>
      </c>
      <c r="E42" s="377"/>
      <c r="F42" s="377"/>
      <c r="G42" s="358"/>
      <c r="H42" s="47"/>
      <c r="I42" s="46"/>
    </row>
    <row r="43" spans="1:9" ht="12.75" customHeight="1" x14ac:dyDescent="0.2">
      <c r="A43" s="48" t="s">
        <v>110</v>
      </c>
      <c r="B43" s="357" t="s">
        <v>139</v>
      </c>
      <c r="C43" s="358"/>
      <c r="D43" s="359">
        <v>6.5000000000000002E-2</v>
      </c>
      <c r="E43" s="360"/>
      <c r="F43" s="360"/>
      <c r="G43" s="361"/>
      <c r="H43" s="47"/>
      <c r="I43" s="46"/>
    </row>
    <row r="44" spans="1:9" ht="12.75" customHeight="1" x14ac:dyDescent="0.2">
      <c r="A44" s="43" t="s">
        <v>110</v>
      </c>
      <c r="B44" s="365" t="s">
        <v>116</v>
      </c>
      <c r="C44" s="366"/>
      <c r="D44" s="367">
        <v>0.05</v>
      </c>
      <c r="E44" s="368"/>
      <c r="F44" s="368"/>
      <c r="G44" s="369"/>
      <c r="H44" s="45"/>
      <c r="I44" s="44"/>
    </row>
    <row r="45" spans="1:9" ht="107.1" customHeight="1" x14ac:dyDescent="0.2">
      <c r="A45" s="388" t="s">
        <v>138</v>
      </c>
      <c r="B45" s="378" t="s">
        <v>133</v>
      </c>
      <c r="C45" s="379"/>
      <c r="D45" s="380" t="s">
        <v>137</v>
      </c>
      <c r="E45" s="381"/>
      <c r="F45" s="381"/>
      <c r="G45" s="382"/>
      <c r="H45" s="386" t="s">
        <v>136</v>
      </c>
      <c r="I45" s="387">
        <v>160477</v>
      </c>
    </row>
    <row r="46" spans="1:9" ht="12.75" customHeight="1" x14ac:dyDescent="0.2">
      <c r="A46" s="388"/>
      <c r="B46" s="378"/>
      <c r="C46" s="379"/>
      <c r="D46" s="380"/>
      <c r="E46" s="381"/>
      <c r="F46" s="381"/>
      <c r="G46" s="382"/>
      <c r="H46" s="386"/>
      <c r="I46" s="387"/>
    </row>
    <row r="47" spans="1:9" ht="15.75" customHeight="1" x14ac:dyDescent="0.2">
      <c r="A47" s="53" t="s">
        <v>110</v>
      </c>
      <c r="B47" s="383" t="s">
        <v>130</v>
      </c>
      <c r="C47" s="384"/>
      <c r="D47" s="383"/>
      <c r="E47" s="385"/>
      <c r="F47" s="385"/>
      <c r="G47" s="384"/>
      <c r="H47" s="52"/>
      <c r="I47" s="51"/>
    </row>
    <row r="48" spans="1:9" ht="12.75" customHeight="1" x14ac:dyDescent="0.2">
      <c r="A48" s="48" t="s">
        <v>110</v>
      </c>
      <c r="B48" s="357" t="s">
        <v>129</v>
      </c>
      <c r="C48" s="358"/>
      <c r="D48" s="357" t="s">
        <v>128</v>
      </c>
      <c r="E48" s="377"/>
      <c r="F48" s="377"/>
      <c r="G48" s="358"/>
      <c r="H48" s="47"/>
      <c r="I48" s="46"/>
    </row>
    <row r="49" spans="1:9" ht="12.75" customHeight="1" x14ac:dyDescent="0.2">
      <c r="A49" s="48" t="s">
        <v>110</v>
      </c>
      <c r="B49" s="357" t="s">
        <v>127</v>
      </c>
      <c r="C49" s="358"/>
      <c r="D49" s="357" t="s">
        <v>126</v>
      </c>
      <c r="E49" s="377"/>
      <c r="F49" s="377"/>
      <c r="G49" s="358"/>
      <c r="H49" s="47"/>
      <c r="I49" s="46"/>
    </row>
    <row r="50" spans="1:9" ht="38.25" customHeight="1" x14ac:dyDescent="0.2">
      <c r="A50" s="48" t="s">
        <v>110</v>
      </c>
      <c r="B50" s="357" t="s">
        <v>125</v>
      </c>
      <c r="C50" s="358"/>
      <c r="D50" s="357" t="s">
        <v>124</v>
      </c>
      <c r="E50" s="377"/>
      <c r="F50" s="377"/>
      <c r="G50" s="358"/>
      <c r="H50" s="47"/>
      <c r="I50" s="46"/>
    </row>
    <row r="51" spans="1:9" ht="102" customHeight="1" x14ac:dyDescent="0.2">
      <c r="A51" s="48" t="s">
        <v>110</v>
      </c>
      <c r="B51" s="357" t="s">
        <v>123</v>
      </c>
      <c r="C51" s="358"/>
      <c r="D51" s="357" t="s">
        <v>135</v>
      </c>
      <c r="E51" s="377"/>
      <c r="F51" s="377"/>
      <c r="G51" s="358"/>
      <c r="H51" s="47"/>
      <c r="I51" s="46"/>
    </row>
    <row r="52" spans="1:9" ht="15.75" customHeight="1" x14ac:dyDescent="0.2">
      <c r="A52" s="48" t="s">
        <v>110</v>
      </c>
      <c r="B52" s="374" t="s">
        <v>119</v>
      </c>
      <c r="C52" s="375"/>
      <c r="D52" s="374"/>
      <c r="E52" s="376"/>
      <c r="F52" s="376"/>
      <c r="G52" s="375"/>
      <c r="H52" s="50"/>
      <c r="I52" s="49"/>
    </row>
    <row r="53" spans="1:9" ht="12.75" customHeight="1" x14ac:dyDescent="0.2">
      <c r="A53" s="48" t="s">
        <v>110</v>
      </c>
      <c r="B53" s="357" t="s">
        <v>114</v>
      </c>
      <c r="C53" s="358"/>
      <c r="D53" s="359">
        <v>5.0000000000000001E-3</v>
      </c>
      <c r="E53" s="360"/>
      <c r="F53" s="360"/>
      <c r="G53" s="361"/>
      <c r="H53" s="47"/>
      <c r="I53" s="46"/>
    </row>
    <row r="54" spans="1:9" ht="12.75" customHeight="1" x14ac:dyDescent="0.2">
      <c r="A54" s="48" t="s">
        <v>110</v>
      </c>
      <c r="B54" s="357" t="s">
        <v>113</v>
      </c>
      <c r="C54" s="358"/>
      <c r="D54" s="362">
        <v>0.03</v>
      </c>
      <c r="E54" s="363"/>
      <c r="F54" s="363"/>
      <c r="G54" s="364"/>
      <c r="H54" s="47"/>
      <c r="I54" s="46"/>
    </row>
    <row r="55" spans="1:9" ht="12.75" customHeight="1" x14ac:dyDescent="0.2">
      <c r="A55" s="48" t="s">
        <v>110</v>
      </c>
      <c r="B55" s="357" t="s">
        <v>112</v>
      </c>
      <c r="C55" s="358"/>
      <c r="D55" s="362">
        <v>0.76</v>
      </c>
      <c r="E55" s="363"/>
      <c r="F55" s="363"/>
      <c r="G55" s="364"/>
      <c r="H55" s="47"/>
      <c r="I55" s="46"/>
    </row>
    <row r="56" spans="1:9" ht="12.75" customHeight="1" x14ac:dyDescent="0.2">
      <c r="A56" s="48" t="s">
        <v>110</v>
      </c>
      <c r="B56" s="357" t="s">
        <v>111</v>
      </c>
      <c r="C56" s="358"/>
      <c r="D56" s="362">
        <v>0.06</v>
      </c>
      <c r="E56" s="363"/>
      <c r="F56" s="363"/>
      <c r="G56" s="364"/>
      <c r="H56" s="47"/>
      <c r="I56" s="46"/>
    </row>
    <row r="57" spans="1:9" ht="12.75" customHeight="1" x14ac:dyDescent="0.2">
      <c r="A57" s="48" t="s">
        <v>110</v>
      </c>
      <c r="B57" s="357" t="s">
        <v>118</v>
      </c>
      <c r="C57" s="358"/>
      <c r="D57" s="359">
        <v>7.4999999999999997E-2</v>
      </c>
      <c r="E57" s="360"/>
      <c r="F57" s="360"/>
      <c r="G57" s="361"/>
      <c r="H57" s="47"/>
      <c r="I57" s="46"/>
    </row>
    <row r="58" spans="1:9" ht="12.75" customHeight="1" x14ac:dyDescent="0.2">
      <c r="A58" s="48" t="s">
        <v>110</v>
      </c>
      <c r="B58" s="357" t="s">
        <v>117</v>
      </c>
      <c r="C58" s="358"/>
      <c r="D58" s="362">
        <v>0.02</v>
      </c>
      <c r="E58" s="363"/>
      <c r="F58" s="363"/>
      <c r="G58" s="364"/>
      <c r="H58" s="47"/>
      <c r="I58" s="46"/>
    </row>
    <row r="59" spans="1:9" ht="12.75" customHeight="1" x14ac:dyDescent="0.2">
      <c r="A59" s="48" t="s">
        <v>110</v>
      </c>
      <c r="B59" s="357" t="s">
        <v>116</v>
      </c>
      <c r="C59" s="358"/>
      <c r="D59" s="362">
        <v>0.05</v>
      </c>
      <c r="E59" s="363"/>
      <c r="F59" s="363"/>
      <c r="G59" s="364"/>
      <c r="H59" s="47"/>
      <c r="I59" s="46"/>
    </row>
    <row r="60" spans="1:9" ht="15.75" customHeight="1" x14ac:dyDescent="0.2">
      <c r="A60" s="48" t="s">
        <v>110</v>
      </c>
      <c r="B60" s="374" t="s">
        <v>115</v>
      </c>
      <c r="C60" s="375"/>
      <c r="D60" s="374"/>
      <c r="E60" s="376"/>
      <c r="F60" s="376"/>
      <c r="G60" s="375"/>
      <c r="H60" s="50"/>
      <c r="I60" s="49"/>
    </row>
    <row r="61" spans="1:9" ht="12.75" customHeight="1" x14ac:dyDescent="0.2">
      <c r="A61" s="48" t="s">
        <v>110</v>
      </c>
      <c r="B61" s="357" t="s">
        <v>114</v>
      </c>
      <c r="C61" s="358"/>
      <c r="D61" s="359">
        <v>5.0000000000000001E-3</v>
      </c>
      <c r="E61" s="360"/>
      <c r="F61" s="360"/>
      <c r="G61" s="361"/>
      <c r="H61" s="47"/>
      <c r="I61" s="46"/>
    </row>
    <row r="62" spans="1:9" ht="12.75" customHeight="1" x14ac:dyDescent="0.2">
      <c r="A62" s="48" t="s">
        <v>110</v>
      </c>
      <c r="B62" s="357" t="s">
        <v>113</v>
      </c>
      <c r="C62" s="358"/>
      <c r="D62" s="362">
        <v>0.02</v>
      </c>
      <c r="E62" s="363"/>
      <c r="F62" s="363"/>
      <c r="G62" s="364"/>
      <c r="H62" s="47"/>
      <c r="I62" s="46"/>
    </row>
    <row r="63" spans="1:9" ht="12.75" customHeight="1" x14ac:dyDescent="0.2">
      <c r="A63" s="48" t="s">
        <v>110</v>
      </c>
      <c r="B63" s="357" t="s">
        <v>112</v>
      </c>
      <c r="C63" s="358"/>
      <c r="D63" s="359">
        <v>0.89500000000000002</v>
      </c>
      <c r="E63" s="360"/>
      <c r="F63" s="360"/>
      <c r="G63" s="361"/>
      <c r="H63" s="47"/>
      <c r="I63" s="46"/>
    </row>
    <row r="64" spans="1:9" ht="12.75" customHeight="1" x14ac:dyDescent="0.2">
      <c r="A64" s="48" t="s">
        <v>110</v>
      </c>
      <c r="B64" s="357" t="s">
        <v>111</v>
      </c>
      <c r="C64" s="358"/>
      <c r="D64" s="362">
        <v>0.03</v>
      </c>
      <c r="E64" s="363"/>
      <c r="F64" s="363"/>
      <c r="G64" s="364"/>
      <c r="H64" s="47"/>
      <c r="I64" s="46"/>
    </row>
    <row r="65" spans="1:9" ht="12.75" customHeight="1" x14ac:dyDescent="0.2">
      <c r="A65" s="43" t="s">
        <v>110</v>
      </c>
      <c r="B65" s="365" t="s">
        <v>109</v>
      </c>
      <c r="C65" s="366"/>
      <c r="D65" s="367">
        <v>0.05</v>
      </c>
      <c r="E65" s="368"/>
      <c r="F65" s="368"/>
      <c r="G65" s="369"/>
      <c r="H65" s="45"/>
      <c r="I65" s="44"/>
    </row>
    <row r="66" spans="1:9" ht="119.85" customHeight="1" x14ac:dyDescent="0.2">
      <c r="A66" s="56" t="s">
        <v>134</v>
      </c>
      <c r="B66" s="378" t="s">
        <v>133</v>
      </c>
      <c r="C66" s="379"/>
      <c r="D66" s="380" t="s">
        <v>132</v>
      </c>
      <c r="E66" s="381"/>
      <c r="F66" s="381"/>
      <c r="G66" s="382"/>
      <c r="H66" s="55" t="s">
        <v>131</v>
      </c>
      <c r="I66" s="54">
        <v>158825</v>
      </c>
    </row>
    <row r="67" spans="1:9" ht="15.75" customHeight="1" x14ac:dyDescent="0.2">
      <c r="A67" s="53" t="s">
        <v>110</v>
      </c>
      <c r="B67" s="383" t="s">
        <v>130</v>
      </c>
      <c r="C67" s="384"/>
      <c r="D67" s="383"/>
      <c r="E67" s="385"/>
      <c r="F67" s="385"/>
      <c r="G67" s="384"/>
      <c r="H67" s="52"/>
      <c r="I67" s="51"/>
    </row>
    <row r="68" spans="1:9" ht="12.75" customHeight="1" x14ac:dyDescent="0.2">
      <c r="A68" s="48" t="s">
        <v>110</v>
      </c>
      <c r="B68" s="357" t="s">
        <v>129</v>
      </c>
      <c r="C68" s="358"/>
      <c r="D68" s="357" t="s">
        <v>128</v>
      </c>
      <c r="E68" s="377"/>
      <c r="F68" s="377"/>
      <c r="G68" s="358"/>
      <c r="H68" s="47"/>
      <c r="I68" s="46"/>
    </row>
    <row r="69" spans="1:9" ht="12.75" customHeight="1" x14ac:dyDescent="0.2">
      <c r="A69" s="48" t="s">
        <v>110</v>
      </c>
      <c r="B69" s="357" t="s">
        <v>127</v>
      </c>
      <c r="C69" s="358"/>
      <c r="D69" s="357" t="s">
        <v>126</v>
      </c>
      <c r="E69" s="377"/>
      <c r="F69" s="377"/>
      <c r="G69" s="358"/>
      <c r="H69" s="47"/>
      <c r="I69" s="46"/>
    </row>
    <row r="70" spans="1:9" ht="38.25" customHeight="1" x14ac:dyDescent="0.2">
      <c r="A70" s="48" t="s">
        <v>110</v>
      </c>
      <c r="B70" s="357" t="s">
        <v>125</v>
      </c>
      <c r="C70" s="358"/>
      <c r="D70" s="357" t="s">
        <v>124</v>
      </c>
      <c r="E70" s="377"/>
      <c r="F70" s="377"/>
      <c r="G70" s="358"/>
      <c r="H70" s="47"/>
      <c r="I70" s="46"/>
    </row>
    <row r="71" spans="1:9" ht="102" customHeight="1" x14ac:dyDescent="0.2">
      <c r="A71" s="48" t="s">
        <v>110</v>
      </c>
      <c r="B71" s="357" t="s">
        <v>123</v>
      </c>
      <c r="C71" s="358"/>
      <c r="D71" s="357" t="s">
        <v>122</v>
      </c>
      <c r="E71" s="377"/>
      <c r="F71" s="377"/>
      <c r="G71" s="358"/>
      <c r="H71" s="47"/>
      <c r="I71" s="46"/>
    </row>
    <row r="72" spans="1:9" ht="51" customHeight="1" x14ac:dyDescent="0.2">
      <c r="A72" s="48" t="s">
        <v>110</v>
      </c>
      <c r="B72" s="357" t="s">
        <v>121</v>
      </c>
      <c r="C72" s="358"/>
      <c r="D72" s="357" t="s">
        <v>120</v>
      </c>
      <c r="E72" s="377"/>
      <c r="F72" s="377"/>
      <c r="G72" s="358"/>
      <c r="H72" s="47"/>
      <c r="I72" s="46"/>
    </row>
    <row r="73" spans="1:9" ht="15.75" customHeight="1" x14ac:dyDescent="0.2">
      <c r="A73" s="48" t="s">
        <v>110</v>
      </c>
      <c r="B73" s="374" t="s">
        <v>119</v>
      </c>
      <c r="C73" s="375"/>
      <c r="D73" s="374"/>
      <c r="E73" s="376"/>
      <c r="F73" s="376"/>
      <c r="G73" s="375"/>
      <c r="H73" s="50"/>
      <c r="I73" s="49"/>
    </row>
    <row r="74" spans="1:9" ht="12.75" customHeight="1" x14ac:dyDescent="0.2">
      <c r="A74" s="48" t="s">
        <v>110</v>
      </c>
      <c r="B74" s="357" t="s">
        <v>114</v>
      </c>
      <c r="C74" s="358"/>
      <c r="D74" s="359">
        <v>5.0000000000000001E-3</v>
      </c>
      <c r="E74" s="360"/>
      <c r="F74" s="360"/>
      <c r="G74" s="361"/>
      <c r="H74" s="47"/>
      <c r="I74" s="46"/>
    </row>
    <row r="75" spans="1:9" ht="12.75" customHeight="1" x14ac:dyDescent="0.2">
      <c r="A75" s="48" t="s">
        <v>110</v>
      </c>
      <c r="B75" s="357" t="s">
        <v>113</v>
      </c>
      <c r="C75" s="358"/>
      <c r="D75" s="362">
        <v>0.03</v>
      </c>
      <c r="E75" s="363"/>
      <c r="F75" s="363"/>
      <c r="G75" s="364"/>
      <c r="H75" s="47"/>
      <c r="I75" s="46"/>
    </row>
    <row r="76" spans="1:9" ht="12.75" customHeight="1" x14ac:dyDescent="0.2">
      <c r="A76" s="48" t="s">
        <v>110</v>
      </c>
      <c r="B76" s="357" t="s">
        <v>112</v>
      </c>
      <c r="C76" s="358"/>
      <c r="D76" s="362">
        <v>0.76</v>
      </c>
      <c r="E76" s="363"/>
      <c r="F76" s="363"/>
      <c r="G76" s="364"/>
      <c r="H76" s="47"/>
      <c r="I76" s="46"/>
    </row>
    <row r="77" spans="1:9" ht="12.75" customHeight="1" x14ac:dyDescent="0.2">
      <c r="A77" s="48" t="s">
        <v>110</v>
      </c>
      <c r="B77" s="357" t="s">
        <v>111</v>
      </c>
      <c r="C77" s="358"/>
      <c r="D77" s="362">
        <v>0.06</v>
      </c>
      <c r="E77" s="363"/>
      <c r="F77" s="363"/>
      <c r="G77" s="364"/>
      <c r="H77" s="47"/>
      <c r="I77" s="46"/>
    </row>
    <row r="78" spans="1:9" ht="12.75" customHeight="1" x14ac:dyDescent="0.2">
      <c r="A78" s="48" t="s">
        <v>110</v>
      </c>
      <c r="B78" s="357" t="s">
        <v>118</v>
      </c>
      <c r="C78" s="358"/>
      <c r="D78" s="359">
        <v>7.4999999999999997E-2</v>
      </c>
      <c r="E78" s="360"/>
      <c r="F78" s="360"/>
      <c r="G78" s="361"/>
      <c r="H78" s="47"/>
      <c r="I78" s="46"/>
    </row>
    <row r="79" spans="1:9" ht="12.75" customHeight="1" x14ac:dyDescent="0.2">
      <c r="A79" s="48" t="s">
        <v>110</v>
      </c>
      <c r="B79" s="357" t="s">
        <v>117</v>
      </c>
      <c r="C79" s="358"/>
      <c r="D79" s="362">
        <v>0.02</v>
      </c>
      <c r="E79" s="363"/>
      <c r="F79" s="363"/>
      <c r="G79" s="364"/>
      <c r="H79" s="47"/>
      <c r="I79" s="46"/>
    </row>
    <row r="80" spans="1:9" ht="12.75" customHeight="1" x14ac:dyDescent="0.2">
      <c r="A80" s="48" t="s">
        <v>110</v>
      </c>
      <c r="B80" s="357" t="s">
        <v>116</v>
      </c>
      <c r="C80" s="358"/>
      <c r="D80" s="362">
        <v>0.05</v>
      </c>
      <c r="E80" s="363"/>
      <c r="F80" s="363"/>
      <c r="G80" s="364"/>
      <c r="H80" s="47"/>
      <c r="I80" s="46"/>
    </row>
    <row r="81" spans="1:9" ht="15.75" customHeight="1" x14ac:dyDescent="0.2">
      <c r="A81" s="48" t="s">
        <v>110</v>
      </c>
      <c r="B81" s="374" t="s">
        <v>115</v>
      </c>
      <c r="C81" s="375"/>
      <c r="D81" s="374"/>
      <c r="E81" s="376"/>
      <c r="F81" s="376"/>
      <c r="G81" s="375"/>
      <c r="H81" s="50"/>
      <c r="I81" s="49"/>
    </row>
    <row r="82" spans="1:9" ht="12.75" customHeight="1" x14ac:dyDescent="0.2">
      <c r="A82" s="48" t="s">
        <v>110</v>
      </c>
      <c r="B82" s="357" t="s">
        <v>114</v>
      </c>
      <c r="C82" s="358"/>
      <c r="D82" s="359">
        <v>5.0000000000000001E-3</v>
      </c>
      <c r="E82" s="360"/>
      <c r="F82" s="360"/>
      <c r="G82" s="361"/>
      <c r="H82" s="47"/>
      <c r="I82" s="46"/>
    </row>
    <row r="83" spans="1:9" ht="12.75" customHeight="1" x14ac:dyDescent="0.2">
      <c r="A83" s="48" t="s">
        <v>110</v>
      </c>
      <c r="B83" s="357" t="s">
        <v>113</v>
      </c>
      <c r="C83" s="358"/>
      <c r="D83" s="362">
        <v>0.02</v>
      </c>
      <c r="E83" s="363"/>
      <c r="F83" s="363"/>
      <c r="G83" s="364"/>
      <c r="H83" s="47"/>
      <c r="I83" s="46"/>
    </row>
    <row r="84" spans="1:9" ht="12.75" customHeight="1" x14ac:dyDescent="0.2">
      <c r="A84" s="48" t="s">
        <v>110</v>
      </c>
      <c r="B84" s="357" t="s">
        <v>112</v>
      </c>
      <c r="C84" s="358"/>
      <c r="D84" s="359">
        <v>0.89500000000000002</v>
      </c>
      <c r="E84" s="360"/>
      <c r="F84" s="360"/>
      <c r="G84" s="361"/>
      <c r="H84" s="47"/>
      <c r="I84" s="46"/>
    </row>
    <row r="85" spans="1:9" ht="12.75" customHeight="1" x14ac:dyDescent="0.2">
      <c r="A85" s="48" t="s">
        <v>110</v>
      </c>
      <c r="B85" s="357" t="s">
        <v>111</v>
      </c>
      <c r="C85" s="358"/>
      <c r="D85" s="362">
        <v>0.03</v>
      </c>
      <c r="E85" s="363"/>
      <c r="F85" s="363"/>
      <c r="G85" s="364"/>
      <c r="H85" s="47"/>
      <c r="I85" s="46"/>
    </row>
    <row r="86" spans="1:9" ht="12.75" customHeight="1" x14ac:dyDescent="0.2">
      <c r="A86" s="43" t="s">
        <v>110</v>
      </c>
      <c r="B86" s="365" t="s">
        <v>109</v>
      </c>
      <c r="C86" s="366"/>
      <c r="D86" s="367">
        <v>0.05</v>
      </c>
      <c r="E86" s="368"/>
      <c r="F86" s="368"/>
      <c r="G86" s="369"/>
      <c r="H86" s="45"/>
      <c r="I86" s="44"/>
    </row>
    <row r="87" spans="1:9" ht="12.75" customHeight="1" x14ac:dyDescent="0.2">
      <c r="A87" s="43" t="s">
        <v>108</v>
      </c>
      <c r="B87" s="371" t="s">
        <v>107</v>
      </c>
      <c r="C87" s="372"/>
      <c r="D87" s="371"/>
      <c r="E87" s="373"/>
      <c r="F87" s="373"/>
      <c r="G87" s="372"/>
      <c r="H87" s="42"/>
      <c r="I87" s="41">
        <v>888084</v>
      </c>
    </row>
    <row r="88" spans="1:9" ht="12.75" customHeight="1" x14ac:dyDescent="0.2"/>
    <row r="89" spans="1:9" s="40" customFormat="1" x14ac:dyDescent="0.25">
      <c r="A89" s="355"/>
      <c r="B89" s="355"/>
      <c r="C89" s="355"/>
      <c r="D89" s="356"/>
      <c r="E89" s="356"/>
      <c r="F89" s="356"/>
      <c r="G89" s="356"/>
      <c r="H89" s="356"/>
      <c r="I89" s="356"/>
    </row>
    <row r="90" spans="1:9" ht="12.75" customHeight="1" x14ac:dyDescent="0.2">
      <c r="D90" s="39"/>
    </row>
    <row r="91" spans="1:9" ht="25.5" customHeight="1" x14ac:dyDescent="0.2">
      <c r="A91" s="370" t="s">
        <v>106</v>
      </c>
      <c r="B91" s="370"/>
      <c r="C91" s="370"/>
      <c r="D91" s="352"/>
      <c r="E91" s="352"/>
      <c r="F91" s="352"/>
      <c r="G91" s="352"/>
      <c r="H91" s="352"/>
      <c r="I91" s="352"/>
    </row>
    <row r="92" spans="1:9" x14ac:dyDescent="0.2">
      <c r="D92" s="349" t="s">
        <v>101</v>
      </c>
      <c r="E92" s="350"/>
      <c r="F92" s="350"/>
      <c r="G92" s="350"/>
      <c r="H92" s="350"/>
      <c r="I92" s="350"/>
    </row>
    <row r="93" spans="1:9" x14ac:dyDescent="0.2">
      <c r="A93" s="34"/>
    </row>
    <row r="94" spans="1:9" x14ac:dyDescent="0.2">
      <c r="A94" s="370" t="s">
        <v>105</v>
      </c>
      <c r="B94" s="370"/>
      <c r="C94" s="370"/>
      <c r="D94" s="352"/>
      <c r="E94" s="352"/>
      <c r="F94" s="352"/>
      <c r="G94" s="352"/>
      <c r="H94" s="352"/>
      <c r="I94" s="352"/>
    </row>
    <row r="95" spans="1:9" x14ac:dyDescent="0.2">
      <c r="D95" s="349" t="s">
        <v>101</v>
      </c>
      <c r="E95" s="350"/>
      <c r="F95" s="350"/>
      <c r="G95" s="350"/>
      <c r="H95" s="350"/>
      <c r="I95" s="350"/>
    </row>
    <row r="96" spans="1:9" x14ac:dyDescent="0.2">
      <c r="A96" s="34"/>
    </row>
    <row r="97" spans="1:9" x14ac:dyDescent="0.2">
      <c r="A97" s="351" t="s">
        <v>104</v>
      </c>
      <c r="B97" s="351"/>
      <c r="C97" s="351"/>
      <c r="D97" s="352"/>
      <c r="E97" s="352"/>
      <c r="F97" s="352"/>
      <c r="G97" s="38" t="s">
        <v>103</v>
      </c>
      <c r="H97" s="353"/>
      <c r="I97" s="353"/>
    </row>
    <row r="98" spans="1:9" s="35" customFormat="1" x14ac:dyDescent="0.2">
      <c r="A98" s="37"/>
      <c r="B98" s="36"/>
      <c r="C98" s="36"/>
      <c r="D98" s="349" t="s">
        <v>102</v>
      </c>
      <c r="E98" s="349"/>
      <c r="F98" s="349"/>
      <c r="G98" s="36"/>
      <c r="H98" s="354" t="s">
        <v>101</v>
      </c>
      <c r="I98" s="354"/>
    </row>
    <row r="100" spans="1:9" x14ac:dyDescent="0.2">
      <c r="A100" s="370" t="s">
        <v>100</v>
      </c>
      <c r="B100" s="370"/>
      <c r="C100" s="370"/>
      <c r="D100" s="352"/>
      <c r="E100" s="352"/>
      <c r="F100" s="352"/>
      <c r="G100" s="352"/>
      <c r="H100" s="352"/>
      <c r="I100" s="352"/>
    </row>
    <row r="101" spans="1:9" x14ac:dyDescent="0.2">
      <c r="D101" s="349" t="s">
        <v>99</v>
      </c>
      <c r="E101" s="350"/>
      <c r="F101" s="350"/>
      <c r="G101" s="350"/>
      <c r="H101" s="350"/>
      <c r="I101" s="350"/>
    </row>
    <row r="102" spans="1:9" x14ac:dyDescent="0.2">
      <c r="A102" s="34"/>
    </row>
  </sheetData>
  <sheetProtection selectLockedCells="1" selectUnlockedCells="1"/>
  <mergeCells count="175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H45:H46"/>
    <mergeCell ref="I45:I46"/>
    <mergeCell ref="B47:C47"/>
    <mergeCell ref="D47:G47"/>
    <mergeCell ref="B43:C43"/>
    <mergeCell ref="D43:G43"/>
    <mergeCell ref="B44:C44"/>
    <mergeCell ref="D44:G44"/>
    <mergeCell ref="A45:A46"/>
    <mergeCell ref="B45:C46"/>
    <mergeCell ref="D45:G46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69:C69"/>
    <mergeCell ref="D69:G69"/>
    <mergeCell ref="B70:C70"/>
    <mergeCell ref="D70:G70"/>
    <mergeCell ref="B71:C71"/>
    <mergeCell ref="D71:G71"/>
    <mergeCell ref="B66:C66"/>
    <mergeCell ref="D66:G66"/>
    <mergeCell ref="B67:C67"/>
    <mergeCell ref="D67:G67"/>
    <mergeCell ref="B68:C68"/>
    <mergeCell ref="D68:G68"/>
    <mergeCell ref="B75:C75"/>
    <mergeCell ref="D75:G75"/>
    <mergeCell ref="B76:C76"/>
    <mergeCell ref="D76:G76"/>
    <mergeCell ref="B77:C77"/>
    <mergeCell ref="D77:G77"/>
    <mergeCell ref="B72:C72"/>
    <mergeCell ref="D72:G72"/>
    <mergeCell ref="B73:C73"/>
    <mergeCell ref="D73:G73"/>
    <mergeCell ref="B74:C74"/>
    <mergeCell ref="D74:G74"/>
    <mergeCell ref="B81:C81"/>
    <mergeCell ref="D81:G81"/>
    <mergeCell ref="B82:C82"/>
    <mergeCell ref="D82:G82"/>
    <mergeCell ref="B83:C83"/>
    <mergeCell ref="D83:G83"/>
    <mergeCell ref="B78:C78"/>
    <mergeCell ref="D78:G78"/>
    <mergeCell ref="B79:C79"/>
    <mergeCell ref="D79:G79"/>
    <mergeCell ref="B80:C80"/>
    <mergeCell ref="D80:G80"/>
    <mergeCell ref="D101:I101"/>
    <mergeCell ref="A97:C97"/>
    <mergeCell ref="D97:F97"/>
    <mergeCell ref="H97:I97"/>
    <mergeCell ref="D98:F98"/>
    <mergeCell ref="H98:I98"/>
    <mergeCell ref="A89:C89"/>
    <mergeCell ref="D89:I89"/>
    <mergeCell ref="B84:C84"/>
    <mergeCell ref="D84:G84"/>
    <mergeCell ref="B85:C85"/>
    <mergeCell ref="D85:G85"/>
    <mergeCell ref="B86:C86"/>
    <mergeCell ref="D86:G86"/>
    <mergeCell ref="A100:C100"/>
    <mergeCell ref="D100:I100"/>
    <mergeCell ref="A91:C91"/>
    <mergeCell ref="D91:I91"/>
    <mergeCell ref="D92:I92"/>
    <mergeCell ref="A94:C94"/>
    <mergeCell ref="D94:I94"/>
    <mergeCell ref="D95:I95"/>
    <mergeCell ref="B87:C87"/>
    <mergeCell ref="D87:G87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B83F-7585-431F-80D1-91F352510A6A}">
  <sheetPr codeName="Лист8"/>
  <dimension ref="A1:I37"/>
  <sheetViews>
    <sheetView workbookViewId="0">
      <selection activeCell="A3" sqref="A3:I3"/>
    </sheetView>
  </sheetViews>
  <sheetFormatPr defaultRowHeight="15" x14ac:dyDescent="0.25"/>
  <cols>
    <col min="1" max="1" width="3.7109375" style="184" customWidth="1"/>
    <col min="2" max="2" width="10.7109375" style="185" customWidth="1"/>
    <col min="3" max="3" width="24.7109375" style="185" customWidth="1"/>
    <col min="4" max="4" width="15.42578125" style="185" customWidth="1"/>
    <col min="5" max="5" width="9.28515625" style="185" customWidth="1"/>
    <col min="6" max="6" width="10.7109375" style="185" customWidth="1"/>
    <col min="7" max="7" width="9.7109375" style="185" customWidth="1"/>
    <col min="8" max="8" width="39.7109375" style="187" customWidth="1"/>
    <col min="9" max="9" width="14.7109375" style="187" customWidth="1"/>
  </cols>
  <sheetData>
    <row r="1" spans="1:9" x14ac:dyDescent="0.25">
      <c r="A1" s="406" t="s">
        <v>168</v>
      </c>
      <c r="B1" s="406"/>
      <c r="C1" s="406"/>
      <c r="D1" s="406"/>
      <c r="E1" s="406"/>
      <c r="F1" s="407" t="s">
        <v>167</v>
      </c>
      <c r="G1" s="407"/>
      <c r="H1" s="407"/>
      <c r="I1" s="407"/>
    </row>
    <row r="2" spans="1:9" x14ac:dyDescent="0.25">
      <c r="A2" s="182"/>
      <c r="B2" s="182"/>
      <c r="C2" s="182"/>
      <c r="D2" s="182"/>
      <c r="E2" s="182"/>
      <c r="F2" s="183"/>
      <c r="G2" s="183"/>
      <c r="H2" s="183"/>
      <c r="I2" s="183"/>
    </row>
    <row r="3" spans="1:9" x14ac:dyDescent="0.25">
      <c r="A3" s="408" t="s">
        <v>1279</v>
      </c>
      <c r="B3" s="408"/>
      <c r="C3" s="408"/>
      <c r="D3" s="408"/>
      <c r="E3" s="408"/>
      <c r="F3" s="408"/>
      <c r="G3" s="408"/>
      <c r="H3" s="408"/>
      <c r="I3" s="408"/>
    </row>
    <row r="4" spans="1:9" x14ac:dyDescent="0.25">
      <c r="A4" s="409" t="s">
        <v>1280</v>
      </c>
      <c r="B4" s="409"/>
      <c r="C4" s="409"/>
      <c r="D4" s="409"/>
      <c r="E4" s="409"/>
      <c r="F4" s="409"/>
      <c r="G4" s="409"/>
      <c r="H4" s="409"/>
      <c r="I4" s="409"/>
    </row>
    <row r="5" spans="1:9" x14ac:dyDescent="0.25">
      <c r="D5" s="186"/>
      <c r="E5" s="186"/>
      <c r="F5" s="186"/>
      <c r="G5" s="186"/>
    </row>
    <row r="6" spans="1:9" x14ac:dyDescent="0.25">
      <c r="A6" s="410">
        <f>[109]СЗ!B13</f>
        <v>0</v>
      </c>
      <c r="B6" s="411"/>
      <c r="C6" s="411"/>
      <c r="D6" s="412"/>
      <c r="E6" s="412"/>
      <c r="F6" s="412"/>
      <c r="G6" s="412"/>
      <c r="H6" s="412"/>
      <c r="I6" s="412"/>
    </row>
    <row r="7" spans="1:9" x14ac:dyDescent="0.25">
      <c r="A7" s="188"/>
      <c r="B7" s="189"/>
      <c r="C7" s="189"/>
      <c r="D7" s="190"/>
      <c r="E7" s="190"/>
      <c r="F7" s="190"/>
      <c r="G7" s="190"/>
      <c r="H7" s="190"/>
      <c r="I7" s="190"/>
    </row>
    <row r="8" spans="1:9" x14ac:dyDescent="0.25">
      <c r="A8" s="413" t="s">
        <v>100</v>
      </c>
      <c r="B8" s="413"/>
      <c r="C8" s="413"/>
      <c r="D8" s="414" t="s">
        <v>554</v>
      </c>
      <c r="E8" s="415"/>
      <c r="F8" s="415"/>
      <c r="G8" s="415"/>
      <c r="H8" s="415"/>
      <c r="I8" s="415"/>
    </row>
    <row r="10" spans="1:9" x14ac:dyDescent="0.25">
      <c r="A10" s="413" t="s">
        <v>163</v>
      </c>
      <c r="B10" s="413"/>
      <c r="C10" s="413"/>
      <c r="D10" s="414"/>
      <c r="E10" s="415"/>
      <c r="F10" s="415"/>
      <c r="G10" s="415"/>
      <c r="H10" s="415"/>
      <c r="I10" s="415"/>
    </row>
    <row r="11" spans="1:9" x14ac:dyDescent="0.25">
      <c r="A11" s="191"/>
      <c r="B11" s="192"/>
      <c r="C11" s="192"/>
      <c r="D11" s="193"/>
      <c r="E11" s="193"/>
      <c r="F11" s="193"/>
      <c r="G11" s="193"/>
    </row>
    <row r="12" spans="1:9" x14ac:dyDescent="0.25">
      <c r="A12" s="416" t="s">
        <v>1281</v>
      </c>
      <c r="B12" s="416"/>
      <c r="C12" s="416"/>
      <c r="D12" s="416"/>
      <c r="E12" s="416"/>
      <c r="F12" s="416"/>
      <c r="G12" s="416"/>
      <c r="H12" s="416"/>
      <c r="I12" s="416"/>
    </row>
    <row r="13" spans="1:9" x14ac:dyDescent="0.25">
      <c r="A13" s="194"/>
      <c r="B13" s="195"/>
      <c r="C13" s="195"/>
      <c r="D13" s="195"/>
      <c r="E13" s="195"/>
      <c r="F13" s="195"/>
      <c r="G13" s="195"/>
      <c r="H13" s="195"/>
      <c r="I13" s="195"/>
    </row>
    <row r="14" spans="1:9" ht="24" x14ac:dyDescent="0.25">
      <c r="A14" s="196" t="s">
        <v>8</v>
      </c>
      <c r="B14" s="417" t="s">
        <v>161</v>
      </c>
      <c r="C14" s="418"/>
      <c r="D14" s="417" t="s">
        <v>160</v>
      </c>
      <c r="E14" s="419"/>
      <c r="F14" s="419"/>
      <c r="G14" s="418"/>
      <c r="H14" s="197" t="s">
        <v>159</v>
      </c>
      <c r="I14" s="198" t="s">
        <v>158</v>
      </c>
    </row>
    <row r="15" spans="1:9" x14ac:dyDescent="0.25">
      <c r="A15" s="199" t="s">
        <v>157</v>
      </c>
      <c r="B15" s="405">
        <v>2</v>
      </c>
      <c r="C15" s="405"/>
      <c r="D15" s="405">
        <v>3</v>
      </c>
      <c r="E15" s="405"/>
      <c r="F15" s="405"/>
      <c r="G15" s="405"/>
      <c r="H15" s="200">
        <v>4</v>
      </c>
      <c r="I15" s="200">
        <v>5</v>
      </c>
    </row>
    <row r="16" spans="1:9" ht="90" x14ac:dyDescent="0.25">
      <c r="A16" s="201" t="s">
        <v>157</v>
      </c>
      <c r="B16" s="420" t="s">
        <v>1282</v>
      </c>
      <c r="C16" s="421"/>
      <c r="D16" s="422" t="s">
        <v>1283</v>
      </c>
      <c r="E16" s="423"/>
      <c r="F16" s="423"/>
      <c r="G16" s="424"/>
      <c r="H16" s="202" t="s">
        <v>1284</v>
      </c>
      <c r="I16" s="203">
        <f>14484*1*1.23</f>
        <v>17815.32</v>
      </c>
    </row>
    <row r="17" spans="1:9" x14ac:dyDescent="0.25">
      <c r="A17" s="204" t="s">
        <v>110</v>
      </c>
      <c r="B17" s="425" t="s">
        <v>130</v>
      </c>
      <c r="C17" s="426"/>
      <c r="D17" s="425"/>
      <c r="E17" s="427"/>
      <c r="F17" s="427"/>
      <c r="G17" s="426"/>
      <c r="H17" s="205"/>
      <c r="I17" s="206"/>
    </row>
    <row r="18" spans="1:9" x14ac:dyDescent="0.25">
      <c r="A18" s="207" t="s">
        <v>110</v>
      </c>
      <c r="B18" s="428" t="s">
        <v>1285</v>
      </c>
      <c r="C18" s="429"/>
      <c r="D18" s="428" t="s">
        <v>1286</v>
      </c>
      <c r="E18" s="430"/>
      <c r="F18" s="430"/>
      <c r="G18" s="429"/>
      <c r="H18" s="208"/>
      <c r="I18" s="209"/>
    </row>
    <row r="19" spans="1:9" x14ac:dyDescent="0.25">
      <c r="A19" s="207" t="s">
        <v>110</v>
      </c>
      <c r="B19" s="431" t="s">
        <v>1287</v>
      </c>
      <c r="C19" s="432"/>
      <c r="D19" s="431"/>
      <c r="E19" s="433"/>
      <c r="F19" s="433"/>
      <c r="G19" s="432"/>
      <c r="H19" s="210"/>
      <c r="I19" s="211"/>
    </row>
    <row r="20" spans="1:9" x14ac:dyDescent="0.25">
      <c r="A20" s="212" t="s">
        <v>110</v>
      </c>
      <c r="B20" s="434" t="s">
        <v>1288</v>
      </c>
      <c r="C20" s="435"/>
      <c r="D20" s="436">
        <v>1</v>
      </c>
      <c r="E20" s="437"/>
      <c r="F20" s="437"/>
      <c r="G20" s="438"/>
      <c r="H20" s="213"/>
      <c r="I20" s="214"/>
    </row>
    <row r="21" spans="1:9" x14ac:dyDescent="0.25">
      <c r="A21" s="212" t="s">
        <v>138</v>
      </c>
      <c r="B21" s="439" t="s">
        <v>107</v>
      </c>
      <c r="C21" s="440"/>
      <c r="D21" s="439"/>
      <c r="E21" s="441"/>
      <c r="F21" s="441"/>
      <c r="G21" s="440"/>
      <c r="H21" s="215"/>
      <c r="I21" s="216">
        <f>I16</f>
        <v>17815.32</v>
      </c>
    </row>
    <row r="22" spans="1:9" x14ac:dyDescent="0.25">
      <c r="A22" s="116" t="s">
        <v>134</v>
      </c>
      <c r="B22" s="442" t="s">
        <v>1289</v>
      </c>
      <c r="C22" s="443"/>
      <c r="D22" s="442"/>
      <c r="E22" s="444"/>
      <c r="F22" s="444"/>
      <c r="G22" s="443"/>
      <c r="H22" s="217"/>
      <c r="I22" s="218">
        <f>I21</f>
        <v>17815.32</v>
      </c>
    </row>
    <row r="24" spans="1:9" x14ac:dyDescent="0.25">
      <c r="A24" s="445" t="s">
        <v>1290</v>
      </c>
      <c r="B24" s="445"/>
      <c r="C24" s="445"/>
      <c r="D24" s="446" t="s">
        <v>1291</v>
      </c>
      <c r="E24" s="446"/>
      <c r="F24" s="446"/>
      <c r="G24" s="446"/>
      <c r="H24" s="446"/>
      <c r="I24" s="446"/>
    </row>
    <row r="25" spans="1:9" x14ac:dyDescent="0.25">
      <c r="D25" s="219"/>
    </row>
    <row r="26" spans="1:9" x14ac:dyDescent="0.25">
      <c r="A26" s="447" t="s">
        <v>106</v>
      </c>
      <c r="B26" s="447"/>
      <c r="C26" s="447"/>
      <c r="D26" s="448"/>
      <c r="E26" s="448"/>
      <c r="F26" s="448"/>
      <c r="G26" s="448"/>
      <c r="H26" s="448"/>
      <c r="I26" s="448"/>
    </row>
    <row r="27" spans="1:9" x14ac:dyDescent="0.25">
      <c r="D27" s="449" t="s">
        <v>101</v>
      </c>
      <c r="E27" s="450"/>
      <c r="F27" s="450"/>
      <c r="G27" s="450"/>
      <c r="H27" s="450"/>
      <c r="I27" s="450"/>
    </row>
    <row r="28" spans="1:9" x14ac:dyDescent="0.25">
      <c r="A28" s="220"/>
    </row>
    <row r="29" spans="1:9" x14ac:dyDescent="0.25">
      <c r="A29" s="447" t="s">
        <v>105</v>
      </c>
      <c r="B29" s="447"/>
      <c r="C29" s="447"/>
      <c r="D29" s="448"/>
      <c r="E29" s="448"/>
      <c r="F29" s="448"/>
      <c r="G29" s="448"/>
      <c r="H29" s="448"/>
      <c r="I29" s="448"/>
    </row>
    <row r="30" spans="1:9" x14ac:dyDescent="0.25">
      <c r="D30" s="449" t="s">
        <v>101</v>
      </c>
      <c r="E30" s="450"/>
      <c r="F30" s="450"/>
      <c r="G30" s="450"/>
      <c r="H30" s="450"/>
      <c r="I30" s="450"/>
    </row>
    <row r="31" spans="1:9" x14ac:dyDescent="0.25">
      <c r="A31" s="220"/>
    </row>
    <row r="32" spans="1:9" x14ac:dyDescent="0.25">
      <c r="A32" s="451" t="s">
        <v>104</v>
      </c>
      <c r="B32" s="451"/>
      <c r="C32" s="451"/>
      <c r="D32" s="448"/>
      <c r="E32" s="448"/>
      <c r="F32" s="448"/>
      <c r="G32" s="221" t="s">
        <v>103</v>
      </c>
      <c r="H32" s="452"/>
      <c r="I32" s="452"/>
    </row>
    <row r="33" spans="1:9" x14ac:dyDescent="0.25">
      <c r="A33" s="222"/>
      <c r="B33" s="223"/>
      <c r="C33" s="223"/>
      <c r="D33" s="449" t="s">
        <v>102</v>
      </c>
      <c r="E33" s="449"/>
      <c r="F33" s="449"/>
      <c r="G33" s="223"/>
      <c r="H33" s="453" t="s">
        <v>101</v>
      </c>
      <c r="I33" s="453"/>
    </row>
    <row r="35" spans="1:9" x14ac:dyDescent="0.25">
      <c r="A35" s="447" t="s">
        <v>100</v>
      </c>
      <c r="B35" s="447"/>
      <c r="C35" s="447"/>
      <c r="D35" s="448"/>
      <c r="E35" s="448"/>
      <c r="F35" s="448"/>
      <c r="G35" s="448"/>
      <c r="H35" s="448"/>
      <c r="I35" s="448"/>
    </row>
    <row r="36" spans="1:9" x14ac:dyDescent="0.25">
      <c r="D36" s="449" t="s">
        <v>99</v>
      </c>
      <c r="E36" s="450"/>
      <c r="F36" s="450"/>
      <c r="G36" s="450"/>
      <c r="H36" s="450"/>
      <c r="I36" s="450"/>
    </row>
    <row r="37" spans="1:9" x14ac:dyDescent="0.25">
      <c r="A37" s="220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8AAB2-434A-44B1-91C0-D75366F302F2}">
  <sheetPr codeName="Лист9"/>
  <dimension ref="A1:G33"/>
  <sheetViews>
    <sheetView workbookViewId="0">
      <selection sqref="A1:G1048576"/>
    </sheetView>
  </sheetViews>
  <sheetFormatPr defaultRowHeight="15" x14ac:dyDescent="0.25"/>
  <cols>
    <col min="1" max="1" width="4.7109375" style="224" customWidth="1"/>
    <col min="2" max="2" width="53.7109375" style="224" customWidth="1"/>
    <col min="3" max="3" width="10.7109375" style="224" customWidth="1"/>
    <col min="4" max="4" width="8.7109375" style="224" customWidth="1"/>
    <col min="5" max="5" width="40.140625" style="224" customWidth="1"/>
    <col min="6" max="6" width="28.7109375" style="224" customWidth="1"/>
    <col min="7" max="7" width="12.140625" style="224" customWidth="1"/>
  </cols>
  <sheetData>
    <row r="1" spans="1:7" x14ac:dyDescent="0.25">
      <c r="B1" s="225"/>
      <c r="C1" s="225"/>
      <c r="G1" s="226" t="s">
        <v>1299</v>
      </c>
    </row>
    <row r="2" spans="1:7" x14ac:dyDescent="0.25">
      <c r="A2" s="227"/>
      <c r="B2" s="225"/>
      <c r="C2" s="225"/>
    </row>
    <row r="3" spans="1:7" x14ac:dyDescent="0.25">
      <c r="A3" s="456" t="s">
        <v>1300</v>
      </c>
      <c r="B3" s="456"/>
      <c r="C3" s="456"/>
      <c r="D3" s="456"/>
      <c r="E3" s="456"/>
      <c r="F3" s="457"/>
      <c r="G3" s="457"/>
    </row>
    <row r="4" spans="1:7" x14ac:dyDescent="0.25">
      <c r="A4" s="458">
        <f>[109]СЗ!B13</f>
        <v>0</v>
      </c>
      <c r="B4" s="459"/>
      <c r="C4" s="459"/>
      <c r="D4" s="459"/>
      <c r="E4" s="459"/>
      <c r="F4" s="460"/>
      <c r="G4" s="460"/>
    </row>
    <row r="5" spans="1:7" x14ac:dyDescent="0.25">
      <c r="A5" s="459" t="s">
        <v>1301</v>
      </c>
      <c r="B5" s="459"/>
      <c r="C5" s="459"/>
      <c r="D5" s="459"/>
      <c r="E5" s="459"/>
      <c r="F5" s="460"/>
      <c r="G5" s="460"/>
    </row>
    <row r="6" spans="1:7" x14ac:dyDescent="0.25">
      <c r="A6" s="459" t="s">
        <v>1302</v>
      </c>
      <c r="B6" s="459"/>
      <c r="C6" s="459"/>
      <c r="D6" s="459"/>
      <c r="E6" s="459"/>
      <c r="F6" s="460"/>
      <c r="G6" s="460"/>
    </row>
    <row r="7" spans="1:7" x14ac:dyDescent="0.25">
      <c r="A7" s="459" t="s">
        <v>1303</v>
      </c>
      <c r="B7" s="459"/>
      <c r="C7" s="459"/>
      <c r="D7" s="459"/>
      <c r="E7" s="459"/>
      <c r="F7" s="460"/>
      <c r="G7" s="460"/>
    </row>
    <row r="8" spans="1:7" x14ac:dyDescent="0.25">
      <c r="C8" s="228"/>
      <c r="D8" s="228"/>
      <c r="E8" s="229"/>
    </row>
    <row r="9" spans="1:7" ht="24" x14ac:dyDescent="0.25">
      <c r="A9" s="230" t="s">
        <v>8</v>
      </c>
      <c r="B9" s="231" t="s">
        <v>526</v>
      </c>
      <c r="C9" s="231" t="s">
        <v>525</v>
      </c>
      <c r="D9" s="231" t="s">
        <v>1304</v>
      </c>
      <c r="E9" s="231" t="s">
        <v>1305</v>
      </c>
      <c r="F9" s="232" t="s">
        <v>1306</v>
      </c>
      <c r="G9" s="232" t="s">
        <v>1307</v>
      </c>
    </row>
    <row r="10" spans="1:7" x14ac:dyDescent="0.25">
      <c r="A10" s="233">
        <v>1</v>
      </c>
      <c r="B10" s="234">
        <v>2</v>
      </c>
      <c r="C10" s="234">
        <v>3</v>
      </c>
      <c r="D10" s="234">
        <v>4</v>
      </c>
      <c r="E10" s="234">
        <v>5</v>
      </c>
      <c r="F10" s="233">
        <v>6</v>
      </c>
      <c r="G10" s="233">
        <v>7</v>
      </c>
    </row>
    <row r="11" spans="1:7" x14ac:dyDescent="0.25">
      <c r="A11" s="454" t="s">
        <v>1308</v>
      </c>
      <c r="B11" s="455"/>
      <c r="C11" s="455"/>
      <c r="D11" s="455"/>
      <c r="E11" s="455"/>
      <c r="F11" s="455"/>
      <c r="G11" s="455"/>
    </row>
    <row r="12" spans="1:7" ht="38.25" x14ac:dyDescent="0.25">
      <c r="A12" s="463">
        <v>1</v>
      </c>
      <c r="B12" s="235" t="s">
        <v>1309</v>
      </c>
      <c r="C12" s="236" t="s">
        <v>1276</v>
      </c>
      <c r="D12" s="237">
        <v>1</v>
      </c>
      <c r="E12" s="238" t="s">
        <v>1310</v>
      </c>
      <c r="F12" s="237" t="s">
        <v>1311</v>
      </c>
      <c r="G12" s="239">
        <f>(3284*1)*1.75*1.25*1.3</f>
        <v>9338.875</v>
      </c>
    </row>
    <row r="13" spans="1:7" ht="48" x14ac:dyDescent="0.25">
      <c r="A13" s="464"/>
      <c r="B13" s="240"/>
      <c r="C13" s="241"/>
      <c r="D13" s="242"/>
      <c r="E13" s="243" t="s">
        <v>1312</v>
      </c>
      <c r="F13" s="242"/>
      <c r="G13" s="244" t="s">
        <v>1313</v>
      </c>
    </row>
    <row r="14" spans="1:7" ht="36" x14ac:dyDescent="0.25">
      <c r="A14" s="464"/>
      <c r="B14" s="240"/>
      <c r="C14" s="241"/>
      <c r="D14" s="242"/>
      <c r="E14" s="243" t="s">
        <v>1314</v>
      </c>
      <c r="F14" s="242"/>
      <c r="G14" s="244" t="s">
        <v>1313</v>
      </c>
    </row>
    <row r="15" spans="1:7" ht="72" x14ac:dyDescent="0.25">
      <c r="A15" s="465"/>
      <c r="B15" s="240"/>
      <c r="C15" s="241"/>
      <c r="D15" s="242"/>
      <c r="E15" s="243" t="s">
        <v>1315</v>
      </c>
      <c r="F15" s="242"/>
      <c r="G15" s="244" t="s">
        <v>1313</v>
      </c>
    </row>
    <row r="16" spans="1:7" ht="38.25" x14ac:dyDescent="0.25">
      <c r="A16" s="463">
        <v>2</v>
      </c>
      <c r="B16" s="235" t="s">
        <v>1316</v>
      </c>
      <c r="C16" s="236" t="s">
        <v>1276</v>
      </c>
      <c r="D16" s="237">
        <v>1</v>
      </c>
      <c r="E16" s="238" t="s">
        <v>1317</v>
      </c>
      <c r="F16" s="237" t="s">
        <v>1318</v>
      </c>
      <c r="G16" s="239">
        <f>(1067*1)*1.15</f>
        <v>1227.05</v>
      </c>
    </row>
    <row r="17" spans="1:7" ht="48" x14ac:dyDescent="0.25">
      <c r="A17" s="465"/>
      <c r="B17" s="240"/>
      <c r="C17" s="241"/>
      <c r="D17" s="242"/>
      <c r="E17" s="243" t="s">
        <v>1319</v>
      </c>
      <c r="F17" s="242"/>
      <c r="G17" s="244" t="s">
        <v>1313</v>
      </c>
    </row>
    <row r="18" spans="1:7" ht="25.5" x14ac:dyDescent="0.25">
      <c r="A18" s="245">
        <v>3</v>
      </c>
      <c r="B18" s="235" t="s">
        <v>1320</v>
      </c>
      <c r="C18" s="236" t="s">
        <v>1276</v>
      </c>
      <c r="D18" s="237">
        <v>1</v>
      </c>
      <c r="E18" s="238" t="s">
        <v>1321</v>
      </c>
      <c r="F18" s="237" t="s">
        <v>1322</v>
      </c>
      <c r="G18" s="239">
        <f>961*1</f>
        <v>961</v>
      </c>
    </row>
    <row r="19" spans="1:7" ht="51" x14ac:dyDescent="0.25">
      <c r="A19" s="245">
        <v>4</v>
      </c>
      <c r="B19" s="235" t="s">
        <v>1323</v>
      </c>
      <c r="C19" s="236" t="s">
        <v>1324</v>
      </c>
      <c r="D19" s="237">
        <v>1</v>
      </c>
      <c r="E19" s="238" t="s">
        <v>1325</v>
      </c>
      <c r="F19" s="237" t="s">
        <v>1326</v>
      </c>
      <c r="G19" s="239">
        <f>(G12+G16+G18)/100*4.3</f>
        <v>495.65777499999996</v>
      </c>
    </row>
    <row r="20" spans="1:7" ht="51" x14ac:dyDescent="0.25">
      <c r="A20" s="245">
        <v>5</v>
      </c>
      <c r="B20" s="235" t="s">
        <v>1327</v>
      </c>
      <c r="C20" s="236" t="s">
        <v>1328</v>
      </c>
      <c r="D20" s="237">
        <v>1</v>
      </c>
      <c r="E20" s="238" t="s">
        <v>1329</v>
      </c>
      <c r="F20" s="237" t="s">
        <v>1330</v>
      </c>
      <c r="G20" s="239">
        <f>(G12+G16+G18)/100*10</f>
        <v>1152.6925000000001</v>
      </c>
    </row>
    <row r="21" spans="1:7" ht="51" x14ac:dyDescent="0.25">
      <c r="A21" s="463">
        <v>6</v>
      </c>
      <c r="B21" s="235" t="s">
        <v>1331</v>
      </c>
      <c r="C21" s="236" t="s">
        <v>537</v>
      </c>
      <c r="D21" s="246">
        <f>G12</f>
        <v>9338.875</v>
      </c>
      <c r="E21" s="238" t="s">
        <v>1332</v>
      </c>
      <c r="F21" s="237" t="s">
        <v>1333</v>
      </c>
      <c r="G21" s="239">
        <f>(13.75*G12)*0.01</f>
        <v>1284.0953125000001</v>
      </c>
    </row>
    <row r="22" spans="1:7" x14ac:dyDescent="0.25">
      <c r="A22" s="465"/>
      <c r="B22" s="240"/>
      <c r="C22" s="241"/>
      <c r="D22" s="242"/>
      <c r="E22" s="243" t="s">
        <v>1334</v>
      </c>
      <c r="F22" s="242"/>
      <c r="G22" s="244" t="s">
        <v>1313</v>
      </c>
    </row>
    <row r="23" spans="1:7" x14ac:dyDescent="0.25">
      <c r="A23" s="245" t="s">
        <v>110</v>
      </c>
      <c r="B23" s="466" t="s">
        <v>1335</v>
      </c>
      <c r="C23" s="467"/>
      <c r="D23" s="467"/>
      <c r="E23" s="467"/>
      <c r="F23" s="467"/>
      <c r="G23" s="247"/>
    </row>
    <row r="24" spans="1:7" x14ac:dyDescent="0.25">
      <c r="A24" s="245" t="s">
        <v>110</v>
      </c>
      <c r="B24" s="468" t="s">
        <v>1336</v>
      </c>
      <c r="C24" s="469"/>
      <c r="D24" s="469"/>
      <c r="E24" s="469"/>
      <c r="F24" s="469"/>
      <c r="G24" s="239">
        <f>G12+G16+G18+G19+G20+G21</f>
        <v>14459.3705875</v>
      </c>
    </row>
    <row r="25" spans="1:7" x14ac:dyDescent="0.25">
      <c r="A25" s="245" t="s">
        <v>110</v>
      </c>
      <c r="B25" s="468" t="s">
        <v>1337</v>
      </c>
      <c r="C25" s="469"/>
      <c r="D25" s="469"/>
      <c r="E25" s="469"/>
      <c r="F25" s="469"/>
      <c r="G25" s="239">
        <f>G24*6.87</f>
        <v>99335.875936124998</v>
      </c>
    </row>
    <row r="26" spans="1:7" x14ac:dyDescent="0.25">
      <c r="A26" s="248" t="s">
        <v>110</v>
      </c>
      <c r="B26" s="461" t="s">
        <v>1338</v>
      </c>
      <c r="C26" s="462"/>
      <c r="D26" s="462"/>
      <c r="E26" s="462"/>
      <c r="F26" s="462"/>
      <c r="G26" s="249">
        <f>G25</f>
        <v>99335.875936124998</v>
      </c>
    </row>
    <row r="27" spans="1:7" x14ac:dyDescent="0.25">
      <c r="A27" s="250"/>
      <c r="B27" s="251"/>
      <c r="C27" s="252"/>
      <c r="D27" s="253"/>
      <c r="E27" s="254"/>
      <c r="F27" s="253"/>
      <c r="G27" s="255"/>
    </row>
    <row r="28" spans="1:7" x14ac:dyDescent="0.25">
      <c r="A28" s="256"/>
      <c r="B28" s="257"/>
      <c r="C28" s="257"/>
      <c r="D28" s="257"/>
      <c r="E28" s="257"/>
      <c r="F28" s="257"/>
      <c r="G28" s="258"/>
    </row>
    <row r="29" spans="1:7" x14ac:dyDescent="0.25">
      <c r="A29" s="250"/>
      <c r="B29" s="251"/>
      <c r="C29" s="252"/>
      <c r="D29" s="253"/>
      <c r="E29" s="259"/>
      <c r="F29" s="253"/>
      <c r="G29" s="260"/>
    </row>
    <row r="31" spans="1:7" x14ac:dyDescent="0.25">
      <c r="A31" s="261" t="s">
        <v>1339</v>
      </c>
      <c r="C31" s="261"/>
    </row>
    <row r="32" spans="1:7" x14ac:dyDescent="0.25">
      <c r="A32" s="261" t="s">
        <v>1340</v>
      </c>
      <c r="C32" s="261"/>
    </row>
    <row r="33" spans="1:3" x14ac:dyDescent="0.25">
      <c r="A33" s="261" t="s">
        <v>1341</v>
      </c>
      <c r="C33" s="26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F997D-7783-4CA9-A39F-48C895C97FBB}">
  <sheetPr codeName="Лист10"/>
  <dimension ref="A1:G33"/>
  <sheetViews>
    <sheetView workbookViewId="0">
      <selection activeCell="E15" sqref="E15"/>
    </sheetView>
  </sheetViews>
  <sheetFormatPr defaultRowHeight="15" x14ac:dyDescent="0.25"/>
  <cols>
    <col min="1" max="1" width="4.7109375" style="224" customWidth="1"/>
    <col min="2" max="2" width="53.7109375" style="224" customWidth="1"/>
    <col min="3" max="3" width="10.7109375" style="224" customWidth="1"/>
    <col min="4" max="4" width="8.7109375" style="224" customWidth="1"/>
    <col min="5" max="5" width="39.5703125" style="224" customWidth="1"/>
    <col min="6" max="6" width="28.7109375" style="224" customWidth="1"/>
    <col min="7" max="7" width="12.140625" style="224" customWidth="1"/>
  </cols>
  <sheetData>
    <row r="1" spans="1:7" x14ac:dyDescent="0.25">
      <c r="B1" s="225"/>
      <c r="C1" s="225"/>
      <c r="G1" s="226" t="s">
        <v>1299</v>
      </c>
    </row>
    <row r="2" spans="1:7" x14ac:dyDescent="0.25">
      <c r="A2" s="227"/>
      <c r="B2" s="225"/>
      <c r="C2" s="225"/>
    </row>
    <row r="3" spans="1:7" ht="33.75" customHeight="1" x14ac:dyDescent="0.25">
      <c r="A3" s="456" t="s">
        <v>1342</v>
      </c>
      <c r="B3" s="456"/>
      <c r="C3" s="456"/>
      <c r="D3" s="456"/>
      <c r="E3" s="456"/>
      <c r="F3" s="457"/>
      <c r="G3" s="457"/>
    </row>
    <row r="4" spans="1:7" x14ac:dyDescent="0.25">
      <c r="A4" s="458">
        <f>[109]СЗ!B13</f>
        <v>0</v>
      </c>
      <c r="B4" s="459"/>
      <c r="C4" s="459"/>
      <c r="D4" s="459"/>
      <c r="E4" s="459"/>
      <c r="F4" s="460"/>
      <c r="G4" s="460"/>
    </row>
    <row r="5" spans="1:7" x14ac:dyDescent="0.25">
      <c r="A5" s="459" t="s">
        <v>1301</v>
      </c>
      <c r="B5" s="459"/>
      <c r="C5" s="459"/>
      <c r="D5" s="459"/>
      <c r="E5" s="459"/>
      <c r="F5" s="460"/>
      <c r="G5" s="460"/>
    </row>
    <row r="6" spans="1:7" x14ac:dyDescent="0.25">
      <c r="A6" s="459" t="s">
        <v>1302</v>
      </c>
      <c r="B6" s="459"/>
      <c r="C6" s="459"/>
      <c r="D6" s="459"/>
      <c r="E6" s="459"/>
      <c r="F6" s="460"/>
      <c r="G6" s="460"/>
    </row>
    <row r="7" spans="1:7" x14ac:dyDescent="0.25">
      <c r="A7" s="459" t="s">
        <v>1303</v>
      </c>
      <c r="B7" s="459"/>
      <c r="C7" s="459"/>
      <c r="D7" s="459"/>
      <c r="E7" s="459"/>
      <c r="F7" s="460"/>
      <c r="G7" s="460"/>
    </row>
    <row r="8" spans="1:7" x14ac:dyDescent="0.25">
      <c r="C8" s="228"/>
      <c r="D8" s="228"/>
      <c r="E8" s="229"/>
    </row>
    <row r="9" spans="1:7" ht="24" x14ac:dyDescent="0.25">
      <c r="A9" s="230" t="s">
        <v>8</v>
      </c>
      <c r="B9" s="231" t="s">
        <v>526</v>
      </c>
      <c r="C9" s="231" t="s">
        <v>525</v>
      </c>
      <c r="D9" s="231" t="s">
        <v>1304</v>
      </c>
      <c r="E9" s="231" t="s">
        <v>1305</v>
      </c>
      <c r="F9" s="232" t="s">
        <v>1306</v>
      </c>
      <c r="G9" s="232" t="s">
        <v>1307</v>
      </c>
    </row>
    <row r="10" spans="1:7" x14ac:dyDescent="0.25">
      <c r="A10" s="233">
        <v>1</v>
      </c>
      <c r="B10" s="234">
        <v>2</v>
      </c>
      <c r="C10" s="234">
        <v>3</v>
      </c>
      <c r="D10" s="234">
        <v>4</v>
      </c>
      <c r="E10" s="234">
        <v>5</v>
      </c>
      <c r="F10" s="233">
        <v>6</v>
      </c>
      <c r="G10" s="233">
        <v>7</v>
      </c>
    </row>
    <row r="11" spans="1:7" x14ac:dyDescent="0.25">
      <c r="A11" s="454" t="s">
        <v>1308</v>
      </c>
      <c r="B11" s="455"/>
      <c r="C11" s="455"/>
      <c r="D11" s="455"/>
      <c r="E11" s="455"/>
      <c r="F11" s="455"/>
      <c r="G11" s="455"/>
    </row>
    <row r="12" spans="1:7" ht="38.25" x14ac:dyDescent="0.25">
      <c r="A12" s="463">
        <v>1</v>
      </c>
      <c r="B12" s="235" t="s">
        <v>1309</v>
      </c>
      <c r="C12" s="236" t="s">
        <v>1276</v>
      </c>
      <c r="D12" s="237">
        <v>1</v>
      </c>
      <c r="E12" s="238" t="s">
        <v>1310</v>
      </c>
      <c r="F12" s="237" t="s">
        <v>1343</v>
      </c>
      <c r="G12" s="239">
        <f>(3284*0.6)*1.75*1.25*1.3</f>
        <v>5603.3249999999998</v>
      </c>
    </row>
    <row r="13" spans="1:7" ht="48" x14ac:dyDescent="0.25">
      <c r="A13" s="464"/>
      <c r="B13" s="240"/>
      <c r="C13" s="241"/>
      <c r="D13" s="242"/>
      <c r="E13" s="243" t="s">
        <v>1312</v>
      </c>
      <c r="F13" s="242"/>
      <c r="G13" s="244" t="s">
        <v>1313</v>
      </c>
    </row>
    <row r="14" spans="1:7" ht="36" x14ac:dyDescent="0.25">
      <c r="A14" s="464"/>
      <c r="B14" s="240"/>
      <c r="C14" s="241"/>
      <c r="D14" s="242"/>
      <c r="E14" s="243" t="s">
        <v>1314</v>
      </c>
      <c r="F14" s="242"/>
      <c r="G14" s="244" t="s">
        <v>1313</v>
      </c>
    </row>
    <row r="15" spans="1:7" ht="72" x14ac:dyDescent="0.25">
      <c r="A15" s="465"/>
      <c r="B15" s="240"/>
      <c r="C15" s="241"/>
      <c r="D15" s="242"/>
      <c r="E15" s="243" t="s">
        <v>1315</v>
      </c>
      <c r="F15" s="242"/>
      <c r="G15" s="244" t="s">
        <v>1313</v>
      </c>
    </row>
    <row r="16" spans="1:7" ht="38.25" x14ac:dyDescent="0.25">
      <c r="A16" s="463">
        <v>2</v>
      </c>
      <c r="B16" s="235" t="s">
        <v>1316</v>
      </c>
      <c r="C16" s="236" t="s">
        <v>1276</v>
      </c>
      <c r="D16" s="237">
        <v>1</v>
      </c>
      <c r="E16" s="238" t="s">
        <v>1317</v>
      </c>
      <c r="F16" s="237" t="s">
        <v>1344</v>
      </c>
      <c r="G16" s="239">
        <f>(1067*0.6)*1.15</f>
        <v>736.2299999999999</v>
      </c>
    </row>
    <row r="17" spans="1:7" ht="48" x14ac:dyDescent="0.25">
      <c r="A17" s="465"/>
      <c r="B17" s="240"/>
      <c r="C17" s="241"/>
      <c r="D17" s="242"/>
      <c r="E17" s="243" t="s">
        <v>1319</v>
      </c>
      <c r="F17" s="242"/>
      <c r="G17" s="244" t="s">
        <v>1313</v>
      </c>
    </row>
    <row r="18" spans="1:7" ht="25.5" x14ac:dyDescent="0.25">
      <c r="A18" s="245">
        <v>3</v>
      </c>
      <c r="B18" s="235" t="s">
        <v>1320</v>
      </c>
      <c r="C18" s="236" t="s">
        <v>1276</v>
      </c>
      <c r="D18" s="237">
        <v>1</v>
      </c>
      <c r="E18" s="238" t="s">
        <v>1321</v>
      </c>
      <c r="F18" s="237" t="s">
        <v>1345</v>
      </c>
      <c r="G18" s="239">
        <f>961*0.6</f>
        <v>576.6</v>
      </c>
    </row>
    <row r="19" spans="1:7" ht="51" x14ac:dyDescent="0.25">
      <c r="A19" s="245">
        <v>4</v>
      </c>
      <c r="B19" s="235" t="s">
        <v>1323</v>
      </c>
      <c r="C19" s="236" t="s">
        <v>1324</v>
      </c>
      <c r="D19" s="237">
        <v>1</v>
      </c>
      <c r="E19" s="238" t="s">
        <v>1325</v>
      </c>
      <c r="F19" s="237" t="s">
        <v>1346</v>
      </c>
      <c r="G19" s="239">
        <f>(G12+G16+G18)/100*4.3</f>
        <v>297.39466499999997</v>
      </c>
    </row>
    <row r="20" spans="1:7" ht="51" x14ac:dyDescent="0.25">
      <c r="A20" s="245">
        <v>5</v>
      </c>
      <c r="B20" s="235" t="s">
        <v>1327</v>
      </c>
      <c r="C20" s="236" t="s">
        <v>1328</v>
      </c>
      <c r="D20" s="237">
        <v>1</v>
      </c>
      <c r="E20" s="238" t="s">
        <v>1329</v>
      </c>
      <c r="F20" s="237" t="s">
        <v>1347</v>
      </c>
      <c r="G20" s="239">
        <f>(G12+G16+G18)/100*10</f>
        <v>691.61549999999988</v>
      </c>
    </row>
    <row r="21" spans="1:7" ht="51" x14ac:dyDescent="0.25">
      <c r="A21" s="463">
        <v>6</v>
      </c>
      <c r="B21" s="235" t="s">
        <v>1331</v>
      </c>
      <c r="C21" s="236" t="s">
        <v>537</v>
      </c>
      <c r="D21" s="246">
        <f>G12</f>
        <v>5603.3249999999998</v>
      </c>
      <c r="E21" s="238" t="s">
        <v>1332</v>
      </c>
      <c r="F21" s="237" t="s">
        <v>1348</v>
      </c>
      <c r="G21" s="239">
        <f>(13.75*G12)*0.01</f>
        <v>770.45718750000003</v>
      </c>
    </row>
    <row r="22" spans="1:7" x14ac:dyDescent="0.25">
      <c r="A22" s="465"/>
      <c r="B22" s="240"/>
      <c r="C22" s="241"/>
      <c r="D22" s="242"/>
      <c r="E22" s="243" t="s">
        <v>1334</v>
      </c>
      <c r="F22" s="242"/>
      <c r="G22" s="244" t="s">
        <v>1313</v>
      </c>
    </row>
    <row r="23" spans="1:7" x14ac:dyDescent="0.25">
      <c r="A23" s="245" t="s">
        <v>110</v>
      </c>
      <c r="B23" s="466" t="s">
        <v>1335</v>
      </c>
      <c r="C23" s="467"/>
      <c r="D23" s="467"/>
      <c r="E23" s="467"/>
      <c r="F23" s="467"/>
      <c r="G23" s="247"/>
    </row>
    <row r="24" spans="1:7" x14ac:dyDescent="0.25">
      <c r="A24" s="245" t="s">
        <v>110</v>
      </c>
      <c r="B24" s="468" t="s">
        <v>1336</v>
      </c>
      <c r="C24" s="469"/>
      <c r="D24" s="469"/>
      <c r="E24" s="469"/>
      <c r="F24" s="469"/>
      <c r="G24" s="239">
        <f>G12+G16+G18+G19+G20+G21</f>
        <v>8675.6223524999987</v>
      </c>
    </row>
    <row r="25" spans="1:7" x14ac:dyDescent="0.25">
      <c r="A25" s="245" t="s">
        <v>110</v>
      </c>
      <c r="B25" s="468" t="s">
        <v>1337</v>
      </c>
      <c r="C25" s="469"/>
      <c r="D25" s="469"/>
      <c r="E25" s="469"/>
      <c r="F25" s="469"/>
      <c r="G25" s="239">
        <f>G24*6.87</f>
        <v>59601.525561674993</v>
      </c>
    </row>
    <row r="26" spans="1:7" x14ac:dyDescent="0.25">
      <c r="A26" s="248" t="s">
        <v>110</v>
      </c>
      <c r="B26" s="461" t="s">
        <v>1338</v>
      </c>
      <c r="C26" s="462"/>
      <c r="D26" s="462"/>
      <c r="E26" s="462"/>
      <c r="F26" s="462"/>
      <c r="G26" s="249">
        <f>G25</f>
        <v>59601.525561674993</v>
      </c>
    </row>
    <row r="27" spans="1:7" x14ac:dyDescent="0.25">
      <c r="A27" s="250"/>
      <c r="B27" s="251"/>
      <c r="C27" s="252"/>
      <c r="D27" s="253"/>
      <c r="E27" s="254"/>
      <c r="F27" s="253"/>
      <c r="G27" s="255"/>
    </row>
    <row r="28" spans="1:7" x14ac:dyDescent="0.25">
      <c r="A28" s="256"/>
      <c r="B28" s="257"/>
      <c r="C28" s="257"/>
      <c r="D28" s="257"/>
      <c r="E28" s="257"/>
      <c r="F28" s="257"/>
      <c r="G28" s="258"/>
    </row>
    <row r="29" spans="1:7" x14ac:dyDescent="0.25">
      <c r="A29" s="250"/>
      <c r="B29" s="251"/>
      <c r="C29" s="252"/>
      <c r="D29" s="253"/>
      <c r="E29" s="259"/>
      <c r="F29" s="253"/>
      <c r="G29" s="260"/>
    </row>
    <row r="31" spans="1:7" x14ac:dyDescent="0.25">
      <c r="A31" s="261" t="s">
        <v>1339</v>
      </c>
      <c r="C31" s="261"/>
    </row>
    <row r="32" spans="1:7" x14ac:dyDescent="0.25">
      <c r="A32" s="261" t="s">
        <v>1340</v>
      </c>
      <c r="C32" s="261"/>
    </row>
    <row r="33" spans="1:3" x14ac:dyDescent="0.25">
      <c r="A33" s="261" t="s">
        <v>1341</v>
      </c>
      <c r="C33" s="26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00398-D30D-4DCD-82F6-1E2CB927A0A4}">
  <sheetPr codeName="Лист11"/>
  <dimension ref="A1:AF16"/>
  <sheetViews>
    <sheetView workbookViewId="0">
      <selection activeCell="AL12" sqref="AL12"/>
    </sheetView>
  </sheetViews>
  <sheetFormatPr defaultRowHeight="15" x14ac:dyDescent="0.25"/>
  <cols>
    <col min="1" max="1" width="3.28515625" style="103" customWidth="1"/>
    <col min="2" max="2" width="2.140625" style="103" customWidth="1"/>
    <col min="3" max="3" width="6" style="103" customWidth="1"/>
    <col min="4" max="4" width="7.5703125" style="103" customWidth="1"/>
    <col min="5" max="5" width="2.7109375" style="103" customWidth="1"/>
    <col min="6" max="6" width="1.5703125" style="103" customWidth="1"/>
    <col min="7" max="7" width="6.42578125" style="103" customWidth="1"/>
    <col min="8" max="10" width="4.85546875" style="103" customWidth="1"/>
    <col min="11" max="11" width="0.5703125" style="103" customWidth="1"/>
    <col min="12" max="12" width="6.140625" style="103" customWidth="1"/>
    <col min="13" max="13" width="4.85546875" style="103" customWidth="1"/>
    <col min="14" max="14" width="6" style="103" customWidth="1"/>
    <col min="15" max="15" width="7.5703125" style="103" customWidth="1"/>
    <col min="16" max="16" width="4.85546875" style="103" customWidth="1"/>
    <col min="17" max="17" width="5.42578125" style="103" customWidth="1"/>
    <col min="18" max="18" width="2.7109375" style="103" customWidth="1"/>
    <col min="19" max="19" width="10.85546875" style="103" customWidth="1"/>
    <col min="20" max="20" width="4.28515625" style="103" customWidth="1"/>
    <col min="21" max="21" width="0.5703125" style="103" customWidth="1"/>
    <col min="22" max="22" width="2.7109375" style="103" customWidth="1"/>
    <col min="23" max="23" width="5.42578125" style="103" customWidth="1"/>
    <col min="24" max="24" width="2.7109375" style="103" customWidth="1"/>
    <col min="25" max="25" width="9.140625" style="103" customWidth="1"/>
    <col min="26" max="26" width="2.140625" style="103" customWidth="1"/>
    <col min="27" max="27" width="7" style="103" customWidth="1"/>
    <col min="28" max="29" width="3.28515625" style="103" customWidth="1"/>
    <col min="30" max="30" width="4.28515625" style="103" customWidth="1"/>
    <col min="31" max="31" width="14" style="103" customWidth="1"/>
    <col min="32" max="32" width="3.28515625" style="103" customWidth="1"/>
    <col min="33" max="16384" width="9.140625" style="103"/>
  </cols>
  <sheetData>
    <row r="1" spans="1:32" ht="14.25" customHeight="1" x14ac:dyDescent="0.25">
      <c r="A1" s="472" t="s">
        <v>1170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3" t="s">
        <v>110</v>
      </c>
      <c r="Y1" s="473"/>
      <c r="Z1" s="473"/>
      <c r="AA1" s="473"/>
      <c r="AB1" s="473"/>
      <c r="AC1" s="473"/>
      <c r="AD1" s="473"/>
      <c r="AE1" s="473"/>
      <c r="AF1" s="473"/>
    </row>
    <row r="2" spans="1:32" ht="49.9" customHeight="1" x14ac:dyDescent="0.25">
      <c r="A2" s="474"/>
      <c r="B2" s="474"/>
      <c r="C2" s="474"/>
      <c r="D2" s="474"/>
      <c r="E2" s="474"/>
      <c r="F2" s="474"/>
      <c r="G2" s="471" t="s">
        <v>1215</v>
      </c>
      <c r="H2" s="471"/>
      <c r="I2" s="471"/>
      <c r="J2" s="471"/>
      <c r="K2" s="471"/>
      <c r="L2" s="475" t="s">
        <v>110</v>
      </c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4" t="s">
        <v>1214</v>
      </c>
      <c r="Z2" s="474"/>
      <c r="AA2" s="474"/>
      <c r="AB2" s="474"/>
      <c r="AC2" s="474"/>
      <c r="AD2" s="471" t="s">
        <v>1213</v>
      </c>
      <c r="AE2" s="471"/>
      <c r="AF2" s="471"/>
    </row>
    <row r="3" spans="1:32" ht="14.25" customHeight="1" x14ac:dyDescent="0.25">
      <c r="A3" s="475" t="s">
        <v>110</v>
      </c>
      <c r="B3" s="475"/>
      <c r="C3" s="475"/>
      <c r="D3" s="475"/>
      <c r="E3" s="475"/>
      <c r="F3" s="475"/>
      <c r="Y3" s="475" t="s">
        <v>110</v>
      </c>
      <c r="Z3" s="475"/>
      <c r="AA3" s="475"/>
      <c r="AB3" s="475"/>
      <c r="AC3" s="475"/>
      <c r="AD3" s="471" t="s">
        <v>1212</v>
      </c>
      <c r="AE3" s="471"/>
      <c r="AF3" s="471"/>
    </row>
    <row r="4" spans="1:32" ht="14.25" customHeight="1" x14ac:dyDescent="0.25">
      <c r="Y4" s="470" t="s">
        <v>110</v>
      </c>
      <c r="Z4" s="470"/>
      <c r="AA4" s="470"/>
      <c r="AB4" s="470"/>
      <c r="AC4" s="470"/>
      <c r="AD4" s="471" t="s">
        <v>1211</v>
      </c>
      <c r="AE4" s="471"/>
      <c r="AF4" s="471"/>
    </row>
    <row r="5" spans="1:32" ht="14.25" customHeight="1" x14ac:dyDescent="0.25">
      <c r="A5" s="476" t="s">
        <v>110</v>
      </c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1" t="s">
        <v>1210</v>
      </c>
      <c r="Z5" s="471"/>
      <c r="AA5" s="471"/>
      <c r="AB5" s="471"/>
      <c r="AC5" s="471"/>
      <c r="AD5" s="471"/>
      <c r="AE5" s="471"/>
      <c r="AF5" s="471"/>
    </row>
    <row r="6" spans="1:32" ht="28.5" customHeight="1" x14ac:dyDescent="0.25">
      <c r="A6" s="477" t="s">
        <v>1209</v>
      </c>
      <c r="B6" s="477"/>
      <c r="C6" s="477"/>
      <c r="D6" s="477"/>
      <c r="E6" s="477"/>
      <c r="F6" s="477"/>
      <c r="G6" s="477"/>
      <c r="H6" s="477"/>
      <c r="I6" s="477"/>
      <c r="J6" s="477"/>
      <c r="K6" s="477"/>
      <c r="L6" s="477"/>
      <c r="M6" s="477"/>
      <c r="N6" s="477"/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477"/>
      <c r="AA6" s="477"/>
      <c r="AB6" s="477"/>
      <c r="AC6" s="477"/>
      <c r="AD6" s="477"/>
      <c r="AE6" s="477"/>
      <c r="AF6" s="477"/>
    </row>
    <row r="7" spans="1:32" ht="14.25" customHeight="1" x14ac:dyDescent="0.25">
      <c r="A7" s="478" t="s">
        <v>1208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  <c r="Z7" s="478"/>
      <c r="AA7" s="478"/>
      <c r="AB7" s="478"/>
      <c r="AC7" s="478"/>
      <c r="AD7" s="478"/>
      <c r="AE7" s="478"/>
      <c r="AF7" s="478"/>
    </row>
    <row r="8" spans="1:32" ht="94.15" customHeight="1" x14ac:dyDescent="0.25">
      <c r="A8" s="479" t="s">
        <v>1207</v>
      </c>
      <c r="B8" s="479" t="s">
        <v>1206</v>
      </c>
      <c r="C8" s="479"/>
      <c r="D8" s="479" t="s">
        <v>1205</v>
      </c>
      <c r="E8" s="479" t="s">
        <v>1204</v>
      </c>
      <c r="F8" s="479"/>
      <c r="G8" s="479"/>
      <c r="H8" s="479" t="s">
        <v>1203</v>
      </c>
      <c r="I8" s="479" t="s">
        <v>1202</v>
      </c>
      <c r="J8" s="479" t="s">
        <v>1201</v>
      </c>
      <c r="K8" s="479"/>
      <c r="L8" s="479"/>
      <c r="M8" s="479" t="s">
        <v>1200</v>
      </c>
      <c r="N8" s="479"/>
      <c r="O8" s="479" t="s">
        <v>1199</v>
      </c>
      <c r="P8" s="479" t="s">
        <v>1198</v>
      </c>
      <c r="Q8" s="479"/>
      <c r="R8" s="479"/>
      <c r="S8" s="479" t="s">
        <v>1197</v>
      </c>
      <c r="T8" s="479" t="s">
        <v>1196</v>
      </c>
      <c r="U8" s="479"/>
      <c r="V8" s="479" t="s">
        <v>1195</v>
      </c>
      <c r="W8" s="479" t="s">
        <v>1194</v>
      </c>
      <c r="X8" s="479"/>
      <c r="Y8" s="479" t="s">
        <v>1193</v>
      </c>
      <c r="Z8" s="479" t="s">
        <v>1192</v>
      </c>
      <c r="AA8" s="479"/>
      <c r="AB8" s="479" t="s">
        <v>1191</v>
      </c>
      <c r="AC8" s="479"/>
      <c r="AD8" s="479"/>
      <c r="AE8" s="479" t="s">
        <v>1190</v>
      </c>
      <c r="AF8" s="479" t="s">
        <v>1189</v>
      </c>
    </row>
    <row r="9" spans="1:32" ht="42.75" customHeight="1" x14ac:dyDescent="0.25">
      <c r="A9" s="479"/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115" t="s">
        <v>262</v>
      </c>
      <c r="Q9" s="479" t="s">
        <v>537</v>
      </c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</row>
    <row r="10" spans="1:32" ht="14.25" customHeight="1" x14ac:dyDescent="0.25">
      <c r="A10" s="114" t="s">
        <v>157</v>
      </c>
      <c r="B10" s="480">
        <v>2</v>
      </c>
      <c r="C10" s="480"/>
      <c r="D10" s="113">
        <v>3</v>
      </c>
      <c r="E10" s="480">
        <v>4</v>
      </c>
      <c r="F10" s="480"/>
      <c r="G10" s="480"/>
      <c r="H10" s="113">
        <v>5</v>
      </c>
      <c r="I10" s="113">
        <v>6</v>
      </c>
      <c r="J10" s="480">
        <v>7</v>
      </c>
      <c r="K10" s="480"/>
      <c r="L10" s="480"/>
      <c r="M10" s="480">
        <v>8</v>
      </c>
      <c r="N10" s="480"/>
      <c r="O10" s="113">
        <v>9</v>
      </c>
      <c r="P10" s="113">
        <v>10</v>
      </c>
      <c r="Q10" s="480">
        <v>11</v>
      </c>
      <c r="R10" s="480"/>
      <c r="S10" s="113">
        <v>12</v>
      </c>
      <c r="T10" s="480">
        <v>13</v>
      </c>
      <c r="U10" s="480"/>
      <c r="V10" s="113">
        <v>14</v>
      </c>
      <c r="W10" s="480">
        <v>15</v>
      </c>
      <c r="X10" s="480"/>
      <c r="Y10" s="113">
        <v>16</v>
      </c>
      <c r="Z10" s="480">
        <v>17</v>
      </c>
      <c r="AA10" s="480"/>
      <c r="AB10" s="480">
        <v>18</v>
      </c>
      <c r="AC10" s="480"/>
      <c r="AD10" s="480"/>
      <c r="AE10" s="113">
        <v>19</v>
      </c>
      <c r="AF10" s="113">
        <v>20</v>
      </c>
    </row>
    <row r="11" spans="1:32" ht="58.15" customHeight="1" x14ac:dyDescent="0.25">
      <c r="A11" s="109" t="s">
        <v>60</v>
      </c>
      <c r="B11" s="481" t="s">
        <v>1188</v>
      </c>
      <c r="C11" s="481"/>
      <c r="D11" s="481" t="s">
        <v>1167</v>
      </c>
      <c r="E11" s="481" t="s">
        <v>1167</v>
      </c>
      <c r="F11" s="481"/>
      <c r="G11" s="481"/>
      <c r="H11" s="110" t="s">
        <v>290</v>
      </c>
      <c r="I11" s="110" t="s">
        <v>290</v>
      </c>
      <c r="J11" s="483">
        <v>3886200</v>
      </c>
      <c r="K11" s="483"/>
      <c r="L11" s="483"/>
      <c r="M11" s="483">
        <v>3238500</v>
      </c>
      <c r="N11" s="483"/>
      <c r="O11" s="111" t="s">
        <v>110</v>
      </c>
      <c r="P11" s="112">
        <v>1.2</v>
      </c>
      <c r="Q11" s="483">
        <v>38862</v>
      </c>
      <c r="R11" s="483"/>
      <c r="S11" s="111">
        <v>3277362</v>
      </c>
      <c r="T11" s="484" t="s">
        <v>1178</v>
      </c>
      <c r="U11" s="484"/>
      <c r="V11" s="109" t="s">
        <v>134</v>
      </c>
      <c r="W11" s="484" t="s">
        <v>1187</v>
      </c>
      <c r="X11" s="484"/>
      <c r="Y11" s="110" t="s">
        <v>1186</v>
      </c>
      <c r="Z11" s="481" t="s">
        <v>1185</v>
      </c>
      <c r="AA11" s="481"/>
      <c r="AB11" s="481" t="s">
        <v>1184</v>
      </c>
      <c r="AC11" s="481"/>
      <c r="AD11" s="481"/>
      <c r="AE11" s="110" t="s">
        <v>1183</v>
      </c>
      <c r="AF11" s="109" t="s">
        <v>157</v>
      </c>
    </row>
    <row r="12" spans="1:32" ht="58.15" customHeight="1" x14ac:dyDescent="0.25">
      <c r="A12" s="104" t="s">
        <v>61</v>
      </c>
      <c r="B12" s="481" t="s">
        <v>110</v>
      </c>
      <c r="C12" s="481"/>
      <c r="D12" s="481"/>
      <c r="E12" s="482" t="s">
        <v>1167</v>
      </c>
      <c r="F12" s="482"/>
      <c r="G12" s="482"/>
      <c r="H12" s="108" t="s">
        <v>290</v>
      </c>
      <c r="I12" s="105" t="s">
        <v>290</v>
      </c>
      <c r="J12" s="486">
        <v>4159128.95</v>
      </c>
      <c r="K12" s="486"/>
      <c r="L12" s="486"/>
      <c r="M12" s="486">
        <v>3465940.79</v>
      </c>
      <c r="N12" s="486"/>
      <c r="O12" s="106" t="s">
        <v>110</v>
      </c>
      <c r="P12" s="107">
        <v>1.2</v>
      </c>
      <c r="Q12" s="486">
        <v>41591.29</v>
      </c>
      <c r="R12" s="486"/>
      <c r="S12" s="106">
        <v>3507532.08</v>
      </c>
      <c r="T12" s="485" t="s">
        <v>1178</v>
      </c>
      <c r="U12" s="485"/>
      <c r="V12" s="104" t="s">
        <v>134</v>
      </c>
      <c r="W12" s="485" t="s">
        <v>1182</v>
      </c>
      <c r="X12" s="485"/>
      <c r="Y12" s="105" t="s">
        <v>1181</v>
      </c>
      <c r="Z12" s="482" t="s">
        <v>1180</v>
      </c>
      <c r="AA12" s="482"/>
      <c r="AB12" s="482" t="s">
        <v>1184</v>
      </c>
      <c r="AC12" s="482"/>
      <c r="AD12" s="482"/>
      <c r="AE12" s="105" t="s">
        <v>1179</v>
      </c>
      <c r="AF12" s="104" t="s">
        <v>138</v>
      </c>
    </row>
    <row r="13" spans="1:32" ht="58.15" customHeight="1" x14ac:dyDescent="0.25">
      <c r="A13" s="104" t="s">
        <v>62</v>
      </c>
      <c r="B13" s="481" t="s">
        <v>110</v>
      </c>
      <c r="C13" s="481"/>
      <c r="D13" s="481"/>
      <c r="E13" s="482" t="s">
        <v>1167</v>
      </c>
      <c r="F13" s="482"/>
      <c r="G13" s="482"/>
      <c r="H13" s="108" t="s">
        <v>290</v>
      </c>
      <c r="I13" s="105" t="s">
        <v>290</v>
      </c>
      <c r="J13" s="486">
        <v>4200000</v>
      </c>
      <c r="K13" s="486"/>
      <c r="L13" s="486"/>
      <c r="M13" s="486">
        <v>3500000</v>
      </c>
      <c r="N13" s="486"/>
      <c r="O13" s="106" t="s">
        <v>110</v>
      </c>
      <c r="P13" s="107">
        <v>1.2</v>
      </c>
      <c r="Q13" s="486">
        <v>42000</v>
      </c>
      <c r="R13" s="486"/>
      <c r="S13" s="106">
        <v>3542000</v>
      </c>
      <c r="T13" s="485" t="s">
        <v>1178</v>
      </c>
      <c r="U13" s="485"/>
      <c r="V13" s="104" t="s">
        <v>134</v>
      </c>
      <c r="W13" s="485" t="s">
        <v>1177</v>
      </c>
      <c r="X13" s="485"/>
      <c r="Y13" s="105" t="s">
        <v>1176</v>
      </c>
      <c r="Z13" s="482" t="s">
        <v>1175</v>
      </c>
      <c r="AA13" s="482"/>
      <c r="AB13" s="482" t="s">
        <v>1174</v>
      </c>
      <c r="AC13" s="482"/>
      <c r="AD13" s="482"/>
      <c r="AE13" s="105" t="s">
        <v>1173</v>
      </c>
      <c r="AF13" s="104" t="s">
        <v>157</v>
      </c>
    </row>
    <row r="14" spans="1:32" ht="39.950000000000003" customHeight="1" x14ac:dyDescent="0.25"/>
    <row r="15" spans="1:32" ht="14.25" customHeight="1" x14ac:dyDescent="0.25">
      <c r="A15" s="475" t="s">
        <v>110</v>
      </c>
      <c r="B15" s="475"/>
      <c r="C15" s="487" t="s">
        <v>172</v>
      </c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Q15" s="487"/>
      <c r="R15" s="487" t="s">
        <v>171</v>
      </c>
      <c r="S15" s="487"/>
      <c r="T15" s="487"/>
      <c r="U15" s="487"/>
      <c r="V15" s="487"/>
      <c r="W15" s="487"/>
      <c r="X15" s="487"/>
      <c r="Y15" s="487"/>
      <c r="Z15" s="487"/>
      <c r="AA15" s="487"/>
      <c r="AB15" s="487"/>
      <c r="AC15" s="487"/>
      <c r="AD15" s="487"/>
      <c r="AE15" s="487"/>
      <c r="AF15" s="487"/>
    </row>
    <row r="16" spans="1:32" ht="24.2" customHeight="1" x14ac:dyDescent="0.25">
      <c r="A16" s="475" t="s">
        <v>110</v>
      </c>
      <c r="B16" s="475"/>
      <c r="C16" s="475" t="s">
        <v>1172</v>
      </c>
      <c r="D16" s="475"/>
      <c r="E16" s="475"/>
      <c r="F16" s="470" t="s">
        <v>110</v>
      </c>
      <c r="G16" s="470"/>
      <c r="H16" s="470"/>
      <c r="I16" s="470"/>
      <c r="J16" s="470"/>
      <c r="K16" s="475" t="s">
        <v>110</v>
      </c>
      <c r="L16" s="475"/>
      <c r="M16" s="475"/>
      <c r="N16" s="475" t="s">
        <v>1171</v>
      </c>
      <c r="O16" s="475"/>
      <c r="P16" s="475"/>
      <c r="Q16" s="475"/>
      <c r="R16" s="475" t="s">
        <v>170</v>
      </c>
      <c r="S16" s="475"/>
      <c r="T16" s="475"/>
      <c r="U16" s="470" t="s">
        <v>110</v>
      </c>
      <c r="V16" s="470"/>
      <c r="W16" s="470"/>
      <c r="X16" s="470"/>
      <c r="Y16" s="470"/>
      <c r="Z16" s="470"/>
      <c r="AA16" s="475" t="s">
        <v>110</v>
      </c>
      <c r="AB16" s="475"/>
      <c r="AC16" s="475" t="s">
        <v>169</v>
      </c>
      <c r="AD16" s="475"/>
      <c r="AE16" s="475"/>
      <c r="AF16" s="475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СЗ</vt:lpstr>
      <vt:lpstr>ССР</vt:lpstr>
      <vt:lpstr>ИЦИ</vt:lpstr>
      <vt:lpstr>02-01-01</vt:lpstr>
      <vt:lpstr>02-01-02</vt:lpstr>
      <vt:lpstr>02-01-03</vt:lpstr>
      <vt:lpstr>12-01-01</vt:lpstr>
      <vt:lpstr>01-01-01</vt:lpstr>
      <vt:lpstr> 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2026-04-22T14:08:40Z</dcterms:modified>
</cp:coreProperties>
</file>