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17-0-01-04-0-0060\"/>
    </mc:Choice>
  </mc:AlternateContent>
  <xr:revisionPtr revIDLastSave="0" documentId="13_ncr:1_{4FC1711C-7054-4FCA-BFCD-6C1F61C8994E}" xr6:coauthVersionLast="36" xr6:coauthVersionMax="36" xr10:uidLastSave="{00000000-0000-0000-0000-000000000000}"/>
  <bookViews>
    <workbookView xWindow="0" yWindow="0" windowWidth="28800" windowHeight="12225" tabRatio="581" activeTab="1" xr2:uid="{00000000-000D-0000-FFFF-FFFF00000000}"/>
  </bookViews>
  <sheets>
    <sheet name="СЗ" sheetId="5" r:id="rId1"/>
    <sheet name="ССР" sheetId="1" r:id="rId2"/>
    <sheet name="ИЦИ" sheetId="6" r:id="rId3"/>
    <sheet name="02-01-01" sheetId="3" r:id="rId4"/>
    <sheet name="12-01-01" sheetId="2" r:id="rId5"/>
    <sheet name="КА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4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6" l="1"/>
  <c r="H6" i="6" s="1"/>
  <c r="G6" i="6"/>
  <c r="G5" i="6"/>
  <c r="G61" i="1" l="1"/>
  <c r="F37" i="1"/>
  <c r="E37" i="1"/>
  <c r="D26" i="3"/>
  <c r="D29" i="3"/>
  <c r="D30" i="3"/>
  <c r="D31" i="3"/>
  <c r="G75" i="1" l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2" i="1" l="1"/>
  <c r="F72" i="1"/>
  <c r="H28" i="1" l="1"/>
  <c r="H35" i="1" s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G71" i="1" s="1"/>
  <c r="F80" i="1"/>
  <c r="H37" i="1"/>
  <c r="H48" i="1" s="1"/>
  <c r="H49" i="1" s="1"/>
  <c r="H55" i="1" s="1"/>
  <c r="F82" i="1" l="1"/>
  <c r="F83" i="1" s="1"/>
  <c r="D73" i="1"/>
  <c r="D80" i="1" s="1"/>
  <c r="H59" i="1"/>
  <c r="F84" i="1" l="1"/>
  <c r="D82" i="1"/>
  <c r="D83" i="1" s="1"/>
  <c r="E49" i="1"/>
  <c r="E55" i="1" s="1"/>
  <c r="E59" i="1" s="1"/>
  <c r="E68" i="1" l="1"/>
  <c r="D84" i="1"/>
  <c r="E73" i="1" l="1"/>
  <c r="E80" i="1" s="1"/>
  <c r="E82" i="1" l="1"/>
  <c r="E83" i="1" s="1"/>
  <c r="H68" i="1"/>
  <c r="H62" i="1"/>
  <c r="E84" i="1" l="1"/>
  <c r="G68" i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H84" i="1" s="1"/>
  <c r="D6" i="1" s="1"/>
  <c r="G84" i="1" l="1"/>
</calcChain>
</file>

<file path=xl/sharedStrings.xml><?xml version="1.0" encoding="utf-8"?>
<sst xmlns="http://schemas.openxmlformats.org/spreadsheetml/2006/main" count="1724" uniqueCount="508">
  <si>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</si>
  <si>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</si>
  <si>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</si>
  <si>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</si>
  <si>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</si>
  <si>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</si>
  <si>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</si>
  <si>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</si>
  <si>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</si>
  <si>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</si>
  <si>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</si>
  <si>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</si>
  <si>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</si>
  <si>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</si>
  <si>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</si>
  <si>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</si>
  <si>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</si>
  <si>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</si>
  <si>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</si>
  <si>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</si>
  <si>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</si>
  <si>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</si>
  <si>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</si>
  <si>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</si>
  <si>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</si>
  <si>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</si>
  <si>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</si>
  <si>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</si>
  <si>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</si>
  <si>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</si>
  <si>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</si>
  <si>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</si>
  <si>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</si>
  <si>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</si>
  <si>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</si>
  <si>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</si>
  <si>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</si>
  <si>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</si>
  <si>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</si>
  <si>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</si>
  <si>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</si>
  <si>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</si>
  <si>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</si>
  <si>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</si>
  <si>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</si>
  <si>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</si>
  <si>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</si>
  <si>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</si>
  <si>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</si>
  <si>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</si>
  <si>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</si>
  <si>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</si>
  <si>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</si>
  <si>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</si>
  <si>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</si>
  <si>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</si>
  <si>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</si>
  <si>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</si>
  <si>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</si>
  <si>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</si>
  <si>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</si>
  <si>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</si>
  <si>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</si>
  <si>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</si>
  <si>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</si>
  <si>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</si>
  <si>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</si>
  <si>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</si>
  <si>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</si>
  <si>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</si>
  <si>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</si>
  <si>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</si>
  <si>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</si>
  <si>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</si>
  <si>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</si>
  <si>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</si>
  <si>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</si>
  <si>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</si>
  <si>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</si>
  <si>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</si>
  <si>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</si>
  <si>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</si>
  <si>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</si>
  <si>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</si>
  <si>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</si>
  <si>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</si>
  <si>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</si>
  <si>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</si>
  <si>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</si>
  <si>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</si>
  <si>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Пусконаладочные работы</t>
  </si>
  <si>
    <t>ЛС 12-01-01</t>
  </si>
  <si>
    <t>НДС  22%</t>
  </si>
  <si>
    <t>12.2</t>
  </si>
  <si>
    <t>12.3</t>
  </si>
  <si>
    <t>12.4</t>
  </si>
  <si>
    <t>Реконструкция РТП-223 в части замены 1 секции шин РУ-10 кВ (моноблок из 4 ячеек) в г. Мурино Всеволожского района ЛО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</si>
  <si>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</si>
  <si>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</si>
  <si>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</si>
  <si>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</si>
  <si>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</si>
  <si>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</si>
  <si>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</si>
  <si>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</si>
  <si>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</si>
  <si>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2</t>
  </si>
  <si>
    <t>1. Пол ком раб</t>
  </si>
  <si>
    <t/>
  </si>
  <si>
    <t>Разделы документации (РД)</t>
  </si>
  <si>
    <t>Разделы документации (ПД)</t>
  </si>
  <si>
    <t>K2 = 0.35
Табл.3.13.1, п.5 (Ценообразующий)</t>
  </si>
  <si>
    <t xml:space="preserve">Проектирование ячеек распределительных устройств 6-20 кВ заводского изготовления определяется с корректирующим коэффициентом </t>
  </si>
  <si>
    <t>K1 = 1.2
Табл.2.1, п.4 (Ценообразующий)</t>
  </si>
  <si>
    <t xml:space="preserve">Реконструкция тепловых пунктов, насосных станций, электрических трансформаторных подстанций, распределительных и секционирующих пунктов определяется с корректирующим коэффициентом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</si>
  <si>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</si>
  <si>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</si>
  <si>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</si>
  <si>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</si>
  <si>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</si>
  <si>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</si>
  <si>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</si>
  <si>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Полный комплекс работ
(100%):
A * Количество * Ктек * СуммаКст * K1 * K2
70 000 руб. * 1 * 1.62 * (0.4 + 0.6) * 1.2 * 0.35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</si>
  <si>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п.9
A = 70 тыс. руб.
Количество = 1</t>
  </si>
  <si>
    <t>Ячейка распределительного устройства 6-20 кВ, устанавливаемая дополнительно при расширении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</si>
  <si>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</si>
  <si>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</si>
  <si>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</si>
  <si>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</si>
  <si>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</si>
  <si>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</si>
  <si>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Реконструкция РТП-223 в части замены 1 секции шин РУ-10 кВ (моноблок из 4 ячеек) в г. Мурино Всеволожского района ЛО. (25-1-17-0-01-04-0-0060).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</si>
  <si>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</si>
  <si>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</si>
  <si>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</si>
  <si>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</si>
  <si>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Чернявская Н.П.</t>
  </si>
  <si>
    <t>Начальник сметного отдела</t>
  </si>
  <si>
    <t>Проверил:</t>
  </si>
  <si>
    <t>Составил:</t>
  </si>
  <si>
    <t>2069210,67</t>
  </si>
  <si>
    <t>Итого без НДС</t>
  </si>
  <si>
    <t>60268,27</t>
  </si>
  <si>
    <t>3 %</t>
  </si>
  <si>
    <t>Непредвиденные расходы</t>
  </si>
  <si>
    <t>МС РФ от 04.08.2020 №421/пр</t>
  </si>
  <si>
    <t>2008942,40</t>
  </si>
  <si>
    <t>Итого с оборудованием</t>
  </si>
  <si>
    <t>474684,04</t>
  </si>
  <si>
    <t>Итого с зимним удорожанием</t>
  </si>
  <si>
    <t>9763,34</t>
  </si>
  <si>
    <t>2,1 %</t>
  </si>
  <si>
    <t>Зимнее удорожание</t>
  </si>
  <si>
    <t>ЗУ_III_Строительство, п.85.</t>
  </si>
  <si>
    <t>464920,70</t>
  </si>
  <si>
    <t>Итого с ВЗиС</t>
  </si>
  <si>
    <t>11339,53</t>
  </si>
  <si>
    <t>2,5 %</t>
  </si>
  <si>
    <t>Временные здания и сооружения</t>
  </si>
  <si>
    <t>ВЗиС_Строительство, п.50.</t>
  </si>
  <si>
    <t>5,19</t>
  </si>
  <si>
    <t xml:space="preserve">       затраты труда машинистов</t>
  </si>
  <si>
    <t>298,61</t>
  </si>
  <si>
    <t xml:space="preserve">       затраты труда рабочих</t>
  </si>
  <si>
    <t>Справочно</t>
  </si>
  <si>
    <t>1987839,53</t>
  </si>
  <si>
    <t>Сметная стоимость в текущих ценах</t>
  </si>
  <si>
    <t>453581,17</t>
  </si>
  <si>
    <t>Итого СМР</t>
  </si>
  <si>
    <t>82943,14</t>
  </si>
  <si>
    <t>Всего сметная прибыль</t>
  </si>
  <si>
    <t>164749,45</t>
  </si>
  <si>
    <t>Всего накладные расходы</t>
  </si>
  <si>
    <t>199840,23</t>
  </si>
  <si>
    <t>Всего ФОТ</t>
  </si>
  <si>
    <t>977,96</t>
  </si>
  <si>
    <t xml:space="preserve">      материальные ресурсы</t>
  </si>
  <si>
    <t>3345,49</t>
  </si>
  <si>
    <t xml:space="preserve">      оплата труда машинистов (ОТм)</t>
  </si>
  <si>
    <t>5070,39</t>
  </si>
  <si>
    <t xml:space="preserve">      эксплуатация машин и механизмов</t>
  </si>
  <si>
    <t>196494,74</t>
  </si>
  <si>
    <t xml:space="preserve">      оплата труда (ОТ)</t>
  </si>
  <si>
    <t xml:space="preserve">      в том числе</t>
  </si>
  <si>
    <t>1740146,94</t>
  </si>
  <si>
    <t>Всего прямые затраты</t>
  </si>
  <si>
    <t>Всего по смете</t>
  </si>
  <si>
    <t>174,33</t>
  </si>
  <si>
    <t xml:space="preserve">        затраты труда рабочих</t>
  </si>
  <si>
    <t>265655,22</t>
  </si>
  <si>
    <t>Итого по разделу</t>
  </si>
  <si>
    <t>Итого СМР в текущих ценах</t>
  </si>
  <si>
    <t>45540,89</t>
  </si>
  <si>
    <t>Итого сметная прибыль</t>
  </si>
  <si>
    <t>93611,84</t>
  </si>
  <si>
    <t>Итого накладные расходы</t>
  </si>
  <si>
    <t>126502,49</t>
  </si>
  <si>
    <t>Итого ФОТ</t>
  </si>
  <si>
    <t xml:space="preserve">        оплата труда</t>
  </si>
  <si>
    <t>Прямые затраты</t>
  </si>
  <si>
    <t>Всего по позиции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</si>
  <si>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</si>
  <si>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</si>
  <si>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</si>
  <si>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</si>
  <si>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</si>
  <si>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</si>
  <si>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</si>
  <si>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</si>
  <si>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4</t>
  </si>
  <si>
    <t>чел.-ч</t>
  </si>
  <si>
    <t>ОТм(ЗТм)</t>
  </si>
  <si>
    <t>3</t>
  </si>
  <si>
    <t>ЭМ</t>
  </si>
  <si>
    <t>Инженер II категории</t>
  </si>
  <si>
    <t>ФСБЦ ТЗ-3-200-02</t>
  </si>
  <si>
    <t>Техник II категории</t>
  </si>
  <si>
    <t>ФСБЦ ТЗ-3-100-02</t>
  </si>
  <si>
    <t>ОТ(ЗТ)</t>
  </si>
  <si>
    <t>шт</t>
  </si>
  <si>
    <t>Трансформатор тока измерительный нулевой последовательности: с подмагничиванием</t>
  </si>
  <si>
    <t>ГЭСНп-01-02-018-02</t>
  </si>
  <si>
    <t>12</t>
  </si>
  <si>
    <t>Инженер III категории</t>
  </si>
  <si>
    <t>ФСБЦ ТЗ-3-200-03</t>
  </si>
  <si>
    <t>Схема электромагнитной блокировки коммутационных аппаратов, количество блокируемых аппаратов: до 2</t>
  </si>
  <si>
    <t>ГЭСНп-01-03-025-01</t>
  </si>
  <si>
    <t>11</t>
  </si>
  <si>
    <t>Рабочий 4 разряда</t>
  </si>
  <si>
    <t>ФСБЦ ТЗ-2-100-04</t>
  </si>
  <si>
    <t>испытание</t>
  </si>
  <si>
    <t>Испытание сборных и соединительных шин напряжением: до 11 кВ</t>
  </si>
  <si>
    <t>ГЭСНп-01-12-020-01</t>
  </si>
  <si>
    <t>10</t>
  </si>
  <si>
    <t>компл</t>
  </si>
  <si>
    <t>Максимальная токовая защита от замыканий на "землю" с работой на сигнал</t>
  </si>
  <si>
    <t>ГЭСНп-01-04-006-03</t>
  </si>
  <si>
    <t>9</t>
  </si>
  <si>
    <t>Защита от замыканий на "землю": с реле УСЗ-1, УСЗ-2, УСЗ-3</t>
  </si>
  <si>
    <t>ГЭСНп-01-04-062-02</t>
  </si>
  <si>
    <t>8</t>
  </si>
  <si>
    <t>Инженер I категории</t>
  </si>
  <si>
    <t>ФСБЦ ТЗ-3-200-01</t>
  </si>
  <si>
    <t>Техник I категории</t>
  </si>
  <si>
    <t>ФСБЦ ТЗ-3-100-01</t>
  </si>
  <si>
    <t>Дистанционная защита распределительных сетей 6-20 кВ: терминал SPAC - 800</t>
  </si>
  <si>
    <t>ГЭСНп-01-04-034-02</t>
  </si>
  <si>
    <t>7</t>
  </si>
  <si>
    <t>Испытание аппарата коммутационного напряжением: до 35 кВ</t>
  </si>
  <si>
    <t>ГЭСНп-01-12-021-02</t>
  </si>
  <si>
    <t>6</t>
  </si>
  <si>
    <t>Выключатель: автоматический с электромагнитным дутьем или вакуумный и элегазовый напряжением до 11 кВ</t>
  </si>
  <si>
    <t>ГЭСНп-01-03-008-05</t>
  </si>
  <si>
    <t>5</t>
  </si>
  <si>
    <t>ПНР</t>
  </si>
  <si>
    <t>1534258,36</t>
  </si>
  <si>
    <t>Итого оборудование</t>
  </si>
  <si>
    <t>КОМПЛЕКТ</t>
  </si>
  <si>
    <t>Моноблок 10 кВ RME-6 IIDI</t>
  </si>
  <si>
    <t>ТЦ_62.1.02.23_47_3702015155_23.12.2025_02_1.1</t>
  </si>
  <si>
    <t>Оборудование</t>
  </si>
  <si>
    <t>0,87</t>
  </si>
  <si>
    <t xml:space="preserve">        затраты труда машинистов</t>
  </si>
  <si>
    <t>7,64</t>
  </si>
  <si>
    <t>12277,51</t>
  </si>
  <si>
    <t>2444,45</t>
  </si>
  <si>
    <t>4649,24</t>
  </si>
  <si>
    <t>4793,03</t>
  </si>
  <si>
    <t>112,59</t>
  </si>
  <si>
    <t xml:space="preserve">        в т.ч. неучтенные материалы</t>
  </si>
  <si>
    <t>151,21</t>
  </si>
  <si>
    <t xml:space="preserve">        в т.ч. материалы учтенные в расценках</t>
  </si>
  <si>
    <t>263,80</t>
  </si>
  <si>
    <t xml:space="preserve">        материальные ресурсы</t>
  </si>
  <si>
    <t>494,76</t>
  </si>
  <si>
    <t xml:space="preserve">        оплата труда машинистов</t>
  </si>
  <si>
    <t>126,99</t>
  </si>
  <si>
    <t xml:space="preserve">        эксплуатация машин</t>
  </si>
  <si>
    <t>4298,27</t>
  </si>
  <si>
    <t>5183,82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</si>
  <si>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</si>
  <si>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</si>
  <si>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</si>
  <si>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</si>
  <si>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0.83</t>
  </si>
  <si>
    <t>т</t>
  </si>
  <si>
    <t>Прокат стальной горячекатаный полосовой, марки стали 09Г2С, 12Г2С, размеры 40х4 мм</t>
  </si>
  <si>
    <t>08.3.07.01-0416</t>
  </si>
  <si>
    <t>3.1</t>
  </si>
  <si>
    <t>0.89</t>
  </si>
  <si>
    <t>кг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</si>
  <si>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</si>
  <si>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</si>
  <si>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1.28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</si>
  <si>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</si>
  <si>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</si>
  <si>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</si>
  <si>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</si>
  <si>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</si>
  <si>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маш.-ч</t>
  </si>
  <si>
    <t>Аппараты сварочные для ручной дуговой сварки, сварочный ток до 350 А</t>
  </si>
  <si>
    <t>ФСБЦ 91.17.04-233</t>
  </si>
  <si>
    <t>Средний разряд машинистов 4,0</t>
  </si>
  <si>
    <t>ФСБЦ ТЗ-4-100-040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</si>
  <si>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</si>
  <si>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</si>
  <si>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</si>
  <si>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</si>
  <si>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</si>
  <si>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</si>
  <si>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3,8</t>
  </si>
  <si>
    <t>ФСБЦ ТЗ-1-100-38</t>
  </si>
  <si>
    <t>Кзт=1,35; Кэм=1,35; Кзтм=1,35_Производство работ внутри работающих ТП и распределительных подстанций, электропомещениях с действ-м эл. оборудованием или кабельными линиями под напряжением.</t>
  </si>
  <si>
    <t>421/пр_2020_прил.10_т.3_п.5_гр.4</t>
  </si>
  <si>
    <t>К=2% от ОТ_Вспомогательные ненормируемые материальные ресурсы</t>
  </si>
  <si>
    <t>421/пр_2020_п.75_пп.а</t>
  </si>
  <si>
    <t>100 м</t>
  </si>
  <si>
    <t>Проводник заземляющий открыто по строительным основаниям: из полосовой стали сечением 160 мм2</t>
  </si>
  <si>
    <t>ГЭСНм-08-02-472-07</t>
  </si>
  <si>
    <t>1.25</t>
  </si>
  <si>
    <t>Шайбы стальные оцинкованные пружинные (гровер), диаметр отверстия М3</t>
  </si>
  <si>
    <t>ФСБЦ 01.7.15.11-0061</t>
  </si>
  <si>
    <t>1.14</t>
  </si>
  <si>
    <t>Болты с гайками и шайбами строительные</t>
  </si>
  <si>
    <t>ФСБЦ 01.7.15.03-0042</t>
  </si>
  <si>
    <t>1.52</t>
  </si>
  <si>
    <t>Краска масляная МА-0115, мумия, сурик железный</t>
  </si>
  <si>
    <t>ФСБЦ 14.4.02.04-0142</t>
  </si>
  <si>
    <t>м3</t>
  </si>
  <si>
    <t>Аргон газообразный, сорт I</t>
  </si>
  <si>
    <t>ФСБЦ 01.3.02.02-0001</t>
  </si>
  <si>
    <t>0.69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</si>
  <si>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</si>
  <si>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</si>
  <si>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</si>
  <si>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</si>
  <si>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</si>
  <si>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</si>
  <si>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1.34</t>
  </si>
  <si>
    <t>Станки сверлильные</t>
  </si>
  <si>
    <t>ФСБЦ 91.21.19-031</t>
  </si>
  <si>
    <t>Средний разряд работы 4,0</t>
  </si>
  <si>
    <t>ФСБЦ ТЗ-1-100-40</t>
  </si>
  <si>
    <t>Шина сборная - одна полоса в фазе, медная или алюминиевая сечением: до 250 мм2</t>
  </si>
  <si>
    <t>ГЭСНм-08-01-068-01</t>
  </si>
  <si>
    <t xml:space="preserve">Раздел 2.Ошиновка и заземление камер КСО </t>
  </si>
  <si>
    <t>4,32</t>
  </si>
  <si>
    <t>116,64</t>
  </si>
  <si>
    <t>175648,44</t>
  </si>
  <si>
    <t>34957,80</t>
  </si>
  <si>
    <t>66488,37</t>
  </si>
  <si>
    <t>68544,71</t>
  </si>
  <si>
    <t>714,16</t>
  </si>
  <si>
    <t>2850,73</t>
  </si>
  <si>
    <t>4943,40</t>
  </si>
  <si>
    <t>65693,98</t>
  </si>
  <si>
    <t>74202,27</t>
  </si>
  <si>
    <t>Прокат стальной горячекатаный полосовой, марки стали Ст3сп, Ст3пс, размеры 50х5 мм</t>
  </si>
  <si>
    <t>ФСБЦ 08.3.07.01-0052</t>
  </si>
  <si>
    <t>Камера сборных распределительных устройств: с выключателем нагрузки</t>
  </si>
  <si>
    <t>ГЭСНм-08-01-084-04</t>
  </si>
  <si>
    <t>Раздел 1.Монтаж ячейки КСО-386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</si>
  <si>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</si>
  <si>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</si>
  <si>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</si>
  <si>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</si>
  <si>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</si>
  <si>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</si>
  <si>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</si>
  <si>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</si>
  <si>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</si>
  <si>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</si>
  <si>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</si>
  <si>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</si>
  <si>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</si>
  <si>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</si>
  <si>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</si>
  <si>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</si>
  <si>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</si>
  <si>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</si>
  <si>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</si>
  <si>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</si>
  <si>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</si>
  <si>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</si>
  <si>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</si>
  <si>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</si>
  <si>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</si>
  <si>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ЭЛ30-04-2025-ЭМ2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</si>
  <si>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</si>
  <si>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</si>
  <si>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</si>
  <si>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</si>
  <si>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</si>
  <si>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</si>
  <si>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</si>
  <si>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</si>
  <si>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</si>
  <si>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</si>
  <si>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</si>
  <si>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</si>
  <si>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3.7.3.1 Copyright InfoStroy Ltd.</t>
  </si>
  <si>
    <t>Наименование программного продукта</t>
  </si>
  <si>
    <t>Чернявская Н.В.</t>
  </si>
  <si>
    <t>Главный специалист-сметчик</t>
  </si>
  <si>
    <t>Санкт-Петербург</t>
  </si>
  <si>
    <t>energoconsult.spb.ru</t>
  </si>
  <si>
    <t>7813621455</t>
  </si>
  <si>
    <t>781301001</t>
  </si>
  <si>
    <t>ООО "Энергоконсалт"</t>
  </si>
  <si>
    <t>2025</t>
  </si>
  <si>
    <t>КРУН-6кВ в бетонной оболочке</t>
  </si>
  <si>
    <t>Ленинградская область, г.п. Янино-1</t>
  </si>
  <si>
    <t>нд</t>
  </si>
  <si>
    <t>7814786820</t>
  </si>
  <si>
    <t>470601001</t>
  </si>
  <si>
    <t>ООО "СЗ ЭТО"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</si>
  <si>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</si>
  <si>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</si>
  <si>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</si>
  <si>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</si>
  <si>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</si>
  <si>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ТЦ_62.1.02.23_47_3702015155_23.12.2025_02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</si>
  <si>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</si>
  <si>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</si>
  <si>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</si>
  <si>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</si>
  <si>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</si>
  <si>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</si>
  <si>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</si>
  <si>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</si>
  <si>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</si>
  <si>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</si>
  <si>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</si>
  <si>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</si>
  <si>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</si>
  <si>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</si>
  <si>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</si>
  <si>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</si>
  <si>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</si>
  <si>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</si>
  <si>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</si>
  <si>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Реконструкция РТП-223 в части замены 1 секции шин РУ-10 кВ (моноблок из 4 ячеек) в г. Мурино Всеволожского района ЛО. (25-1-17-0-01-04-0-0060). №02-01-01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</si>
  <si>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</si>
  <si>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</si>
  <si>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</si>
  <si>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</si>
  <si>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</t>
  </si>
  <si>
    <t xml:space="preserve">УТВЕРЖДАЮ: </t>
  </si>
  <si>
    <t xml:space="preserve">  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</si>
  <si>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</si>
  <si>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</si>
  <si>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</si>
  <si>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</si>
  <si>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</si>
  <si>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</si>
  <si>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</si>
  <si>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</si>
  <si>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</si>
  <si>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</si>
  <si>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</si>
  <si>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</si>
  <si>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</si>
  <si>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</si>
  <si>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</si>
  <si>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</si>
  <si>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</si>
  <si>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</si>
  <si>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</si>
  <si>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</si>
  <si>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</si>
  <si>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</si>
  <si>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</si>
  <si>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</si>
  <si>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</si>
  <si>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</si>
  <si>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</si>
  <si>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</si>
  <si>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</si>
  <si>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</si>
  <si>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</si>
  <si>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</si>
  <si>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</si>
  <si>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Реконструкция РТП-223 в части замены 1 секции шин РУ-10 кВ (моноблок из 4 ячеек) в г. Мурино Всеволожского района ЛО (25-1-17-0-01-04-0-0060)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</si>
  <si>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</si>
  <si>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</si>
  <si>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</si>
  <si>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</si>
  <si>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2 КТП -10/0,4кВ общей мощностью 6.4 МВА,КЛ -10 кВ -1,5км по договору ТП № 17-024/005-ПС-25 в г. Всеволожск. Установка новых КСО-386(яч.№7 и яч.№8) в ТП-526.(25-1-17-1-08-03-0-0200)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</si>
  <si>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</si>
  <si>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</si>
  <si>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</si>
  <si>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</si>
  <si>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</si>
  <si>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</si>
  <si>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</si>
  <si>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</si>
  <si>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</si>
  <si>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Разработка РД</t>
  </si>
  <si>
    <t xml:space="preserve">Проектирование </t>
  </si>
  <si>
    <t xml:space="preserve">Реконструкция РТП-223 в части замены 1 секции шин РУ-10 кВ (моноблок из 4 ячеек) </t>
  </si>
  <si>
    <t>комп</t>
  </si>
  <si>
    <t>услуг</t>
  </si>
  <si>
    <t>Приказ АО "ЛОЭСК" №19 от 09.02.2026</t>
  </si>
  <si>
    <t>Письмо Минэкономразвития России от 30.09.2025 № 37099-ПК/ДОЗи</t>
  </si>
  <si>
    <t>Составлен в текущем уровне цен 4 квартала 2025 г.</t>
  </si>
  <si>
    <t>Распоряжение № 11 от 02.02.2026</t>
  </si>
  <si>
    <t>Составлена в уровне цен на 4 кв. 2025</t>
  </si>
  <si>
    <t>Q_25-1-17-0-01-04-0-0060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</si>
</sst>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4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9">
    <xf numFmtId="0" fontId="0" fillId="0" borderId="0"/>
    <xf numFmtId="0" fontId="4" fillId="0" borderId="0"/>
    <xf numFmtId="0" fontId="5" fillId="0" borderId="0"/>
    <xf numFmtId="0" fontId="13" fillId="0" borderId="0">
      <alignment horizontal="left"/>
    </xf>
    <xf numFmtId="0" fontId="13" fillId="0" borderId="0">
      <alignment horizontal="left" vertical="center"/>
    </xf>
    <xf numFmtId="0" fontId="13" fillId="0" borderId="1">
      <alignment horizontal="left" vertical="center"/>
    </xf>
    <xf numFmtId="0" fontId="14" fillId="0" borderId="0">
      <alignment horizontal="left" vertical="center"/>
    </xf>
    <xf numFmtId="0" fontId="13" fillId="0" borderId="3">
      <alignment horizontal="right" vertical="top"/>
    </xf>
    <xf numFmtId="0" fontId="13" fillId="0" borderId="3">
      <alignment horizontal="left" vertical="top"/>
    </xf>
    <xf numFmtId="0" fontId="15" fillId="0" borderId="3">
      <alignment horizontal="right" vertical="top"/>
    </xf>
    <xf numFmtId="0" fontId="16" fillId="0" borderId="3">
      <alignment horizontal="left" vertical="top"/>
    </xf>
    <xf numFmtId="0" fontId="15" fillId="0" borderId="3">
      <alignment horizontal="left" vertical="top"/>
    </xf>
    <xf numFmtId="0" fontId="17" fillId="0" borderId="3">
      <alignment horizontal="right" vertical="top"/>
    </xf>
    <xf numFmtId="0" fontId="17" fillId="0" borderId="3">
      <alignment horizontal="center" vertical="top"/>
    </xf>
    <xf numFmtId="0" fontId="17" fillId="0" borderId="3">
      <alignment horizontal="left" vertical="top"/>
    </xf>
    <xf numFmtId="0" fontId="15" fillId="0" borderId="3">
      <alignment horizontal="center" vertical="top"/>
    </xf>
    <xf numFmtId="0" fontId="14" fillId="0" borderId="1">
      <alignment horizontal="center" vertical="center"/>
    </xf>
    <xf numFmtId="0" fontId="17" fillId="0" borderId="3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right" vertical="center"/>
    </xf>
    <xf numFmtId="0" fontId="18" fillId="0" borderId="0">
      <alignment horizontal="left" vertical="top"/>
    </xf>
    <xf numFmtId="0" fontId="18" fillId="0" borderId="1">
      <alignment horizontal="right" vertical="top"/>
    </xf>
    <xf numFmtId="0" fontId="18" fillId="0" borderId="1">
      <alignment horizontal="center" vertical="center"/>
    </xf>
    <xf numFmtId="0" fontId="13" fillId="0" borderId="0">
      <alignment horizontal="center" vertical="center"/>
    </xf>
    <xf numFmtId="0" fontId="18" fillId="0" borderId="0">
      <alignment horizontal="center" vertical="top"/>
    </xf>
    <xf numFmtId="0" fontId="18" fillId="0" borderId="1">
      <alignment horizontal="center" vertical="top"/>
    </xf>
    <xf numFmtId="0" fontId="13" fillId="0" borderId="0">
      <alignment horizontal="center" vertical="top"/>
    </xf>
    <xf numFmtId="0" fontId="19" fillId="0" borderId="0">
      <alignment horizontal="center"/>
    </xf>
    <xf numFmtId="0" fontId="18" fillId="0" borderId="1">
      <alignment horizontal="center"/>
    </xf>
    <xf numFmtId="0" fontId="16" fillId="0" borderId="0">
      <alignment horizontal="left" vertical="center"/>
    </xf>
    <xf numFmtId="0" fontId="16" fillId="0" borderId="0">
      <alignment horizontal="left" vertical="top"/>
    </xf>
    <xf numFmtId="0" fontId="13" fillId="0" borderId="0">
      <alignment horizontal="left" vertical="top"/>
    </xf>
    <xf numFmtId="0" fontId="13" fillId="0" borderId="1">
      <alignment horizontal="left" vertical="top"/>
    </xf>
    <xf numFmtId="0" fontId="20" fillId="0" borderId="0">
      <alignment horizontal="left" vertical="top" wrapText="1"/>
    </xf>
    <xf numFmtId="164" fontId="34" fillId="0" borderId="0" applyFont="0" applyFill="0" applyBorder="0" applyAlignment="0" applyProtection="0"/>
    <xf numFmtId="0" fontId="1" fillId="0" borderId="0">
      <alignment horizontal="center"/>
    </xf>
    <xf numFmtId="0" fontId="37" fillId="0" borderId="0"/>
    <xf numFmtId="0" fontId="38" fillId="0" borderId="0"/>
    <xf numFmtId="0" fontId="16" fillId="0" borderId="0">
      <protection locked="0"/>
    </xf>
  </cellStyleXfs>
  <cellXfs count="32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4" fillId="0" borderId="0" xfId="1" applyNumberFormat="1" applyFont="1"/>
    <xf numFmtId="0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0" fontId="6" fillId="0" borderId="0" xfId="1" applyNumberFormat="1" applyFont="1" applyAlignment="1">
      <alignment horizontal="center"/>
    </xf>
    <xf numFmtId="0" fontId="6" fillId="0" borderId="0" xfId="1" applyNumberFormat="1" applyFont="1" applyAlignment="1">
      <alignment horizontal="center" wrapText="1"/>
    </xf>
    <xf numFmtId="49" fontId="6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left" vertical="top" wrapText="1"/>
    </xf>
    <xf numFmtId="0" fontId="4" fillId="0" borderId="0" xfId="1" applyNumberFormat="1" applyFont="1" applyAlignment="1">
      <alignment horizontal="left" vertical="top"/>
    </xf>
    <xf numFmtId="3" fontId="7" fillId="0" borderId="8" xfId="1" applyNumberFormat="1" applyFont="1" applyBorder="1" applyAlignment="1">
      <alignment horizontal="right" vertical="top" wrapText="1"/>
    </xf>
    <xf numFmtId="0" fontId="7" fillId="0" borderId="8" xfId="1" applyNumberFormat="1" applyFont="1" applyBorder="1" applyAlignment="1">
      <alignment horizontal="left" vertical="top" wrapText="1"/>
    </xf>
    <xf numFmtId="49" fontId="7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7" fillId="0" borderId="11" xfId="1" applyNumberFormat="1" applyFont="1" applyBorder="1" applyAlignment="1">
      <alignment horizontal="right" vertical="top" wrapText="1"/>
    </xf>
    <xf numFmtId="0" fontId="7" fillId="0" borderId="11" xfId="1" applyNumberFormat="1" applyFont="1" applyBorder="1" applyAlignment="1">
      <alignment horizontal="left" vertical="top" wrapText="1"/>
    </xf>
    <xf numFmtId="49" fontId="7" fillId="0" borderId="11" xfId="1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0" fontId="7" fillId="0" borderId="15" xfId="1" applyNumberFormat="1" applyFont="1" applyBorder="1" applyAlignment="1">
      <alignment horizontal="right" vertical="top" wrapText="1"/>
    </xf>
    <xf numFmtId="0" fontId="7" fillId="0" borderId="15" xfId="1" applyNumberFormat="1" applyFont="1" applyBorder="1" applyAlignment="1">
      <alignment horizontal="left" vertical="top" wrapText="1"/>
    </xf>
    <xf numFmtId="49" fontId="7" fillId="0" borderId="15" xfId="1" applyNumberFormat="1" applyFont="1" applyBorder="1" applyAlignment="1">
      <alignment horizontal="right" vertical="top" wrapText="1"/>
    </xf>
    <xf numFmtId="3" fontId="4" fillId="0" borderId="4" xfId="1" applyNumberFormat="1" applyFont="1" applyBorder="1" applyAlignment="1">
      <alignment horizontal="right" vertical="top" wrapText="1"/>
    </xf>
    <xf numFmtId="0" fontId="4" fillId="0" borderId="4" xfId="1" applyNumberFormat="1" applyFont="1" applyBorder="1" applyAlignment="1">
      <alignment horizontal="left" vertical="top" wrapText="1"/>
    </xf>
    <xf numFmtId="49" fontId="7" fillId="0" borderId="4" xfId="1" applyNumberFormat="1" applyFont="1" applyBorder="1" applyAlignment="1">
      <alignment horizontal="right" vertical="top" wrapText="1"/>
    </xf>
    <xf numFmtId="0" fontId="4" fillId="0" borderId="22" xfId="1" applyNumberFormat="1" applyFont="1" applyBorder="1" applyAlignment="1">
      <alignment horizontal="center" wrapText="1"/>
    </xf>
    <xf numFmtId="49" fontId="4" fillId="0" borderId="22" xfId="1" applyNumberFormat="1" applyFont="1" applyBorder="1" applyAlignment="1">
      <alignment horizontal="center" wrapText="1"/>
    </xf>
    <xf numFmtId="0" fontId="4" fillId="0" borderId="0" xfId="1" applyNumberFormat="1" applyFont="1" applyAlignment="1">
      <alignment horizontal="center"/>
    </xf>
    <xf numFmtId="0" fontId="8" fillId="0" borderId="22" xfId="1" applyNumberFormat="1" applyFont="1" applyBorder="1" applyAlignment="1">
      <alignment horizontal="center" vertical="top" wrapText="1"/>
    </xf>
    <xf numFmtId="0" fontId="9" fillId="0" borderId="22" xfId="1" applyNumberFormat="1" applyFont="1" applyBorder="1" applyAlignment="1">
      <alignment horizontal="center" vertical="top" wrapText="1"/>
    </xf>
    <xf numFmtId="49" fontId="8" fillId="0" borderId="22" xfId="1" applyNumberFormat="1" applyFont="1" applyBorder="1" applyAlignment="1">
      <alignment horizontal="center" vertical="top" wrapText="1"/>
    </xf>
    <xf numFmtId="0" fontId="4" fillId="0" borderId="0" xfId="1" applyNumberFormat="1" applyFont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vertical="top"/>
    </xf>
    <xf numFmtId="0" fontId="4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vertical="top" wrapText="1"/>
    </xf>
    <xf numFmtId="0" fontId="7" fillId="0" borderId="0" xfId="1" applyNumberFormat="1" applyFont="1"/>
    <xf numFmtId="0" fontId="10" fillId="0" borderId="0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left" vertical="top" wrapText="1"/>
    </xf>
    <xf numFmtId="49" fontId="7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horizontal="right"/>
    </xf>
    <xf numFmtId="0" fontId="4" fillId="0" borderId="0" xfId="1" applyNumberFormat="1" applyFont="1" applyAlignment="1"/>
    <xf numFmtId="0" fontId="11" fillId="0" borderId="0" xfId="1" applyNumberFormat="1" applyFont="1" applyBorder="1" applyAlignment="1">
      <alignment horizontal="right" vertical="top"/>
    </xf>
    <xf numFmtId="0" fontId="12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13" fillId="0" borderId="0" xfId="4" quotePrefix="1" applyAlignment="1">
      <alignment horizontal="left" vertical="center" wrapText="1"/>
    </xf>
    <xf numFmtId="0" fontId="13" fillId="0" borderId="3" xfId="7" quotePrefix="1" applyAlignment="1">
      <alignment horizontal="right" vertical="top" wrapText="1"/>
    </xf>
    <xf numFmtId="0" fontId="13" fillId="0" borderId="3" xfId="8" quotePrefix="1" applyAlignment="1">
      <alignment horizontal="left" vertical="top" wrapText="1"/>
    </xf>
    <xf numFmtId="0" fontId="15" fillId="0" borderId="3" xfId="9" applyNumberFormat="1" applyAlignment="1">
      <alignment horizontal="right" vertical="top" wrapText="1"/>
    </xf>
    <xf numFmtId="0" fontId="16" fillId="0" borderId="3" xfId="10" quotePrefix="1" applyAlignment="1">
      <alignment horizontal="left" vertical="top" wrapText="1"/>
    </xf>
    <xf numFmtId="0" fontId="17" fillId="0" borderId="3" xfId="12" applyNumberFormat="1" applyAlignment="1">
      <alignment horizontal="right" vertical="top" wrapText="1"/>
    </xf>
    <xf numFmtId="0" fontId="17" fillId="0" borderId="3" xfId="12" quotePrefix="1" applyAlignment="1">
      <alignment horizontal="right" vertical="top" wrapText="1"/>
    </xf>
    <xf numFmtId="0" fontId="17" fillId="0" borderId="3" xfId="14" quotePrefix="1" applyAlignment="1">
      <alignment horizontal="left" vertical="top" wrapText="1"/>
    </xf>
    <xf numFmtId="0" fontId="17" fillId="0" borderId="3" xfId="12" applyAlignment="1">
      <alignment horizontal="right" vertical="top" wrapText="1"/>
    </xf>
    <xf numFmtId="0" fontId="15" fillId="0" borderId="3" xfId="9" applyAlignment="1">
      <alignment horizontal="right" vertical="top" wrapText="1"/>
    </xf>
    <xf numFmtId="0" fontId="15" fillId="0" borderId="3" xfId="9" quotePrefix="1" applyAlignment="1">
      <alignment horizontal="right" vertical="top" wrapText="1"/>
    </xf>
    <xf numFmtId="0" fontId="15" fillId="0" borderId="3" xfId="15" quotePrefix="1" applyAlignment="1">
      <alignment horizontal="center" vertical="top" wrapText="1"/>
    </xf>
    <xf numFmtId="0" fontId="17" fillId="0" borderId="3" xfId="13" quotePrefix="1" applyAlignment="1">
      <alignment horizontal="center" vertical="top" wrapText="1"/>
    </xf>
    <xf numFmtId="0" fontId="17" fillId="0" borderId="3" xfId="17" applyNumberFormat="1" applyAlignment="1">
      <alignment horizontal="center" vertical="center" wrapText="1"/>
    </xf>
    <xf numFmtId="0" fontId="17" fillId="0" borderId="3" xfId="17" quotePrefix="1" applyAlignment="1">
      <alignment horizontal="center" vertical="center" wrapText="1"/>
    </xf>
    <xf numFmtId="0" fontId="18" fillId="0" borderId="0" xfId="18" quotePrefix="1" applyAlignment="1">
      <alignment horizontal="left" vertical="center" wrapText="1"/>
    </xf>
    <xf numFmtId="0" fontId="18" fillId="0" borderId="0" xfId="20" quotePrefix="1" applyAlignment="1">
      <alignment horizontal="left" vertical="top" wrapText="1"/>
    </xf>
    <xf numFmtId="0" fontId="18" fillId="0" borderId="0" xfId="24" quotePrefix="1" applyAlignment="1">
      <alignment horizontal="center" vertical="top" wrapText="1"/>
    </xf>
    <xf numFmtId="0" fontId="16" fillId="0" borderId="0" xfId="30" quotePrefix="1" applyAlignment="1">
      <alignment horizontal="left" vertical="top" wrapText="1"/>
    </xf>
    <xf numFmtId="0" fontId="13" fillId="0" borderId="0" xfId="31" quotePrefix="1" applyAlignment="1">
      <alignment horizontal="left" vertical="top" wrapText="1"/>
    </xf>
    <xf numFmtId="0" fontId="20" fillId="0" borderId="0" xfId="33">
      <alignment horizontal="left" vertical="top" wrapText="1"/>
    </xf>
    <xf numFmtId="49" fontId="21" fillId="2" borderId="29" xfId="33" applyNumberFormat="1" applyFont="1" applyFill="1" applyBorder="1" applyAlignment="1" applyProtection="1">
      <alignment horizontal="center" vertical="top" wrapText="1" readingOrder="1"/>
    </xf>
    <xf numFmtId="49" fontId="21" fillId="2" borderId="29" xfId="33" applyNumberFormat="1" applyFont="1" applyFill="1" applyBorder="1" applyAlignment="1" applyProtection="1">
      <alignment horizontal="left" vertical="top" wrapText="1" readingOrder="1"/>
    </xf>
    <xf numFmtId="4" fontId="21" fillId="2" borderId="29" xfId="33" applyNumberFormat="1" applyFont="1" applyFill="1" applyBorder="1" applyAlignment="1" applyProtection="1">
      <alignment horizontal="right" vertical="top" wrapText="1" readingOrder="1"/>
    </xf>
    <xf numFmtId="0" fontId="21" fillId="2" borderId="29" xfId="33" applyFont="1" applyFill="1" applyBorder="1" applyAlignment="1" applyProtection="1">
      <alignment horizontal="center" vertical="top" wrapText="1" readingOrder="1"/>
    </xf>
    <xf numFmtId="49" fontId="23" fillId="2" borderId="29" xfId="33" applyNumberFormat="1" applyFont="1" applyFill="1" applyBorder="1" applyAlignment="1" applyProtection="1">
      <alignment horizontal="left" vertical="top" wrapText="1" readingOrder="1"/>
    </xf>
    <xf numFmtId="49" fontId="22" fillId="2" borderId="29" xfId="33" applyNumberFormat="1" applyFont="1" applyFill="1" applyBorder="1" applyAlignment="1" applyProtection="1">
      <alignment horizontal="center" vertical="top" wrapText="1" readingOrder="1"/>
    </xf>
    <xf numFmtId="49" fontId="22" fillId="2" borderId="29" xfId="33" applyNumberFormat="1" applyFont="1" applyFill="1" applyBorder="1" applyAlignment="1" applyProtection="1">
      <alignment horizontal="left" vertical="top" wrapText="1" readingOrder="1"/>
    </xf>
    <xf numFmtId="4" fontId="22" fillId="2" borderId="29" xfId="33" applyNumberFormat="1" applyFont="1" applyFill="1" applyBorder="1" applyAlignment="1" applyProtection="1">
      <alignment horizontal="right" vertical="top" wrapText="1" readingOrder="1"/>
    </xf>
    <xf numFmtId="0" fontId="22" fillId="2" borderId="29" xfId="33" applyFont="1" applyFill="1" applyBorder="1" applyAlignment="1" applyProtection="1">
      <alignment horizontal="center" vertical="top" wrapText="1" readingOrder="1"/>
    </xf>
    <xf numFmtId="0" fontId="21" fillId="2" borderId="29" xfId="33" applyFont="1" applyFill="1" applyBorder="1" applyAlignment="1" applyProtection="1">
      <alignment horizontal="center" vertical="center" wrapText="1" readingOrder="1"/>
    </xf>
    <xf numFmtId="49" fontId="21" fillId="2" borderId="29" xfId="33" applyNumberFormat="1" applyFont="1" applyFill="1" applyBorder="1" applyAlignment="1" applyProtection="1">
      <alignment horizontal="center" vertical="center" wrapText="1" readingOrder="1"/>
    </xf>
    <xf numFmtId="49" fontId="24" fillId="2" borderId="29" xfId="33" applyNumberFormat="1" applyFont="1" applyFill="1" applyBorder="1" applyAlignment="1" applyProtection="1">
      <alignment horizontal="center" vertical="center" textRotation="90" wrapText="1" readingOrder="1"/>
    </xf>
    <xf numFmtId="0" fontId="30" fillId="0" borderId="0" xfId="0" applyFont="1" applyAlignment="1" applyProtection="1">
      <alignment horizontal="right" vertical="top"/>
      <protection locked="0"/>
    </xf>
    <xf numFmtId="0" fontId="31" fillId="0" borderId="0" xfId="0" applyFont="1" applyFill="1"/>
    <xf numFmtId="0" fontId="30" fillId="0" borderId="0" xfId="0" applyFont="1" applyFill="1" applyAlignment="1" applyProtection="1">
      <alignment horizontal="right" vertical="top"/>
      <protection locked="0"/>
    </xf>
    <xf numFmtId="0" fontId="31" fillId="0" borderId="0" xfId="0" applyFont="1" applyFill="1" applyProtection="1">
      <protection locked="0"/>
    </xf>
    <xf numFmtId="0" fontId="31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32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31" fillId="0" borderId="0" xfId="0" applyFont="1" applyFill="1" applyAlignment="1" applyProtection="1">
      <alignment horizontal="right" vertical="center"/>
      <protection locked="0"/>
    </xf>
    <xf numFmtId="0" fontId="31" fillId="0" borderId="0" xfId="0" applyFont="1" applyFill="1" applyAlignment="1" applyProtection="1">
      <alignment horizontal="left" vertical="center"/>
      <protection locked="0"/>
    </xf>
    <xf numFmtId="166" fontId="30" fillId="0" borderId="0" xfId="0" applyNumberFormat="1" applyFont="1" applyFill="1" applyAlignment="1" applyProtection="1">
      <alignment horizontal="right" vertical="center"/>
      <protection locked="0"/>
    </xf>
    <xf numFmtId="0" fontId="31" fillId="0" borderId="28" xfId="0" applyFont="1" applyFill="1" applyBorder="1" applyAlignment="1" applyProtection="1">
      <alignment horizontal="left" vertical="center"/>
      <protection locked="0"/>
    </xf>
    <xf numFmtId="0" fontId="32" fillId="0" borderId="0" xfId="0" applyFont="1" applyFill="1" applyAlignment="1" applyProtection="1">
      <alignment horizontal="center" vertical="center"/>
      <protection locked="0"/>
    </xf>
    <xf numFmtId="0" fontId="33" fillId="0" borderId="0" xfId="0" applyFont="1"/>
    <xf numFmtId="166" fontId="30" fillId="0" borderId="1" xfId="0" applyNumberFormat="1" applyFont="1" applyFill="1" applyBorder="1" applyAlignment="1" applyProtection="1">
      <alignment horizontal="center" vertical="center"/>
      <protection locked="0"/>
    </xf>
    <xf numFmtId="0" fontId="31" fillId="0" borderId="1" xfId="0" applyFont="1" applyFill="1" applyBorder="1"/>
    <xf numFmtId="0" fontId="30" fillId="0" borderId="0" xfId="0" applyFont="1" applyFill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31" fillId="0" borderId="0" xfId="0" applyFont="1" applyFill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0" fillId="0" borderId="7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2" fontId="31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31" fillId="0" borderId="3" xfId="0" applyNumberFormat="1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left" vertical="center" wrapText="1"/>
    </xf>
    <xf numFmtId="4" fontId="30" fillId="0" borderId="3" xfId="0" applyNumberFormat="1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left" vertical="center" wrapText="1" indent="1"/>
    </xf>
    <xf numFmtId="4" fontId="31" fillId="0" borderId="3" xfId="0" applyNumberFormat="1" applyFont="1" applyBorder="1" applyAlignment="1" applyProtection="1">
      <alignment horizontal="center" vertical="center" wrapText="1"/>
      <protection locked="0"/>
    </xf>
    <xf numFmtId="164" fontId="31" fillId="0" borderId="3" xfId="0" applyNumberFormat="1" applyFont="1" applyFill="1" applyBorder="1" applyAlignment="1">
      <alignment horizontal="left" vertical="center" wrapText="1"/>
    </xf>
    <xf numFmtId="4" fontId="31" fillId="0" borderId="3" xfId="0" applyNumberFormat="1" applyFont="1" applyFill="1" applyBorder="1" applyAlignment="1">
      <alignment horizontal="center" vertical="center" wrapText="1"/>
    </xf>
    <xf numFmtId="164" fontId="31" fillId="0" borderId="3" xfId="0" applyNumberFormat="1" applyFont="1" applyFill="1" applyBorder="1" applyAlignment="1">
      <alignment horizontal="left" vertical="top" wrapText="1"/>
    </xf>
    <xf numFmtId="16" fontId="31" fillId="0" borderId="3" xfId="0" applyNumberFormat="1" applyFont="1" applyBorder="1" applyAlignment="1">
      <alignment horizontal="center" vertical="center" wrapText="1"/>
    </xf>
    <xf numFmtId="4" fontId="3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Font="1"/>
    <xf numFmtId="0" fontId="31" fillId="0" borderId="0" xfId="0" applyFont="1" applyFill="1" applyAlignment="1">
      <alignment vertical="center"/>
    </xf>
    <xf numFmtId="168" fontId="31" fillId="0" borderId="0" xfId="0" applyNumberFormat="1" applyFont="1" applyFill="1"/>
    <xf numFmtId="0" fontId="35" fillId="0" borderId="0" xfId="0" applyFont="1" applyBorder="1" applyAlignment="1">
      <alignment horizontal="center" vertical="top"/>
    </xf>
    <xf numFmtId="0" fontId="36" fillId="0" borderId="0" xfId="0" applyFont="1" applyBorder="1" applyAlignment="1">
      <alignment horizontal="center" vertical="top"/>
    </xf>
    <xf numFmtId="0" fontId="36" fillId="0" borderId="0" xfId="0" applyFont="1" applyAlignment="1">
      <alignment horizontal="center" vertical="top"/>
    </xf>
    <xf numFmtId="49" fontId="36" fillId="0" borderId="0" xfId="0" applyNumberFormat="1" applyFont="1" applyAlignment="1">
      <alignment horizontal="left" vertical="top"/>
    </xf>
    <xf numFmtId="0" fontId="1" fillId="0" borderId="0" xfId="36" applyFont="1" applyAlignment="1">
      <alignment horizontal="left" vertical="center"/>
    </xf>
    <xf numFmtId="0" fontId="1" fillId="0" borderId="0" xfId="36" applyFont="1" applyFill="1" applyAlignment="1">
      <alignment horizontal="left" vertical="center"/>
    </xf>
    <xf numFmtId="0" fontId="1" fillId="0" borderId="0" xfId="36" applyFont="1" applyBorder="1" applyAlignment="1">
      <alignment horizontal="center" vertical="center"/>
    </xf>
    <xf numFmtId="0" fontId="39" fillId="0" borderId="1" xfId="38" applyFont="1" applyBorder="1" applyAlignment="1" applyProtection="1">
      <alignment horizontal="center" vertical="center"/>
      <protection locked="0"/>
    </xf>
    <xf numFmtId="0" fontId="39" fillId="0" borderId="0" xfId="38" applyFont="1" applyBorder="1" applyAlignment="1" applyProtection="1">
      <alignment horizontal="center" vertical="center"/>
      <protection locked="0"/>
    </xf>
    <xf numFmtId="0" fontId="1" fillId="0" borderId="29" xfId="37" applyFont="1" applyFill="1" applyBorder="1" applyAlignment="1">
      <alignment horizontal="center" vertical="center" wrapText="1"/>
    </xf>
    <xf numFmtId="0" fontId="1" fillId="0" borderId="3" xfId="37" applyFont="1" applyFill="1" applyBorder="1" applyAlignment="1">
      <alignment horizontal="center" vertical="center" wrapText="1"/>
    </xf>
    <xf numFmtId="0" fontId="1" fillId="0" borderId="30" xfId="37" applyFont="1" applyFill="1" applyBorder="1" applyAlignment="1">
      <alignment horizontal="center" vertical="center" wrapText="1"/>
    </xf>
    <xf numFmtId="49" fontId="1" fillId="0" borderId="3" xfId="37" quotePrefix="1" applyNumberFormat="1" applyFont="1" applyFill="1" applyBorder="1" applyAlignment="1">
      <alignment horizontal="left" vertical="center" wrapText="1"/>
    </xf>
    <xf numFmtId="4" fontId="1" fillId="0" borderId="3" xfId="37" applyNumberFormat="1" applyFont="1" applyFill="1" applyBorder="1" applyAlignment="1">
      <alignment horizontal="left" vertical="center" wrapText="1"/>
    </xf>
    <xf numFmtId="169" fontId="1" fillId="0" borderId="3" xfId="37" applyNumberFormat="1" applyFont="1" applyFill="1" applyBorder="1" applyAlignment="1">
      <alignment horizontal="left" vertical="center" wrapText="1"/>
    </xf>
    <xf numFmtId="166" fontId="1" fillId="0" borderId="3" xfId="37" applyNumberFormat="1" applyFont="1" applyFill="1" applyBorder="1" applyAlignment="1">
      <alignment horizontal="left" vertical="center" wrapText="1"/>
    </xf>
    <xf numFmtId="166" fontId="1" fillId="0" borderId="3" xfId="37" quotePrefix="1" applyNumberFormat="1" applyFont="1" applyFill="1" applyBorder="1" applyAlignment="1">
      <alignment horizontal="left" vertical="top" wrapText="1"/>
    </xf>
    <xf numFmtId="49" fontId="1" fillId="0" borderId="3" xfId="37" applyNumberFormat="1" applyFont="1" applyFill="1" applyBorder="1" applyAlignment="1">
      <alignment horizontal="left" vertical="center" wrapText="1"/>
    </xf>
    <xf numFmtId="0" fontId="39" fillId="0" borderId="0" xfId="0" applyFont="1"/>
    <xf numFmtId="0" fontId="39" fillId="0" borderId="0" xfId="0" applyFont="1" applyAlignment="1">
      <alignment horizontal="right"/>
    </xf>
    <xf numFmtId="164" fontId="39" fillId="0" borderId="0" xfId="34" applyFont="1"/>
    <xf numFmtId="164" fontId="39" fillId="0" borderId="0" xfId="0" applyNumberFormat="1" applyFont="1"/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30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31" fillId="0" borderId="3" xfId="0" applyFont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26" xfId="0" applyFont="1" applyFill="1" applyBorder="1" applyAlignment="1">
      <alignment horizontal="center" vertical="top" wrapText="1"/>
    </xf>
    <xf numFmtId="0" fontId="31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5" applyNumberFormat="1" applyFont="1" applyBorder="1" applyAlignment="1">
      <alignment horizontal="left" vertical="center" wrapText="1"/>
    </xf>
    <xf numFmtId="0" fontId="36" fillId="0" borderId="2" xfId="0" applyFont="1" applyBorder="1" applyAlignment="1">
      <alignment horizontal="center" vertical="center" wrapText="1"/>
    </xf>
    <xf numFmtId="0" fontId="1" fillId="0" borderId="0" xfId="36" applyFont="1" applyBorder="1" applyAlignment="1">
      <alignment horizontal="center" vertical="center"/>
    </xf>
    <xf numFmtId="0" fontId="13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3" fillId="0" borderId="5" xfId="7" quotePrefix="1" applyBorder="1" applyAlignment="1">
      <alignment horizontal="right" vertical="top" wrapText="1"/>
    </xf>
    <xf numFmtId="0" fontId="14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13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3" fillId="0" borderId="0" xfId="4" quotePrefix="1" applyAlignment="1">
      <alignment horizontal="left" vertical="center" wrapText="1"/>
    </xf>
    <xf numFmtId="0" fontId="13" fillId="0" borderId="0" xfId="3" quotePrefix="1" applyAlignment="1">
      <alignment horizontal="left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5" fillId="0" borderId="5" xfId="11" quotePrefix="1" applyBorder="1" applyAlignment="1">
      <alignment horizontal="left" vertical="top" wrapText="1"/>
    </xf>
    <xf numFmtId="0" fontId="16" fillId="0" borderId="5" xfId="10" quotePrefix="1" applyBorder="1" applyAlignment="1">
      <alignment horizontal="left" vertical="top" wrapText="1"/>
    </xf>
    <xf numFmtId="165" fontId="15" fillId="0" borderId="5" xfId="9" applyNumberFormat="1" applyBorder="1" applyAlignment="1">
      <alignment horizontal="right" vertical="top" wrapText="1"/>
    </xf>
    <xf numFmtId="0" fontId="15" fillId="0" borderId="5" xfId="9" applyBorder="1" applyAlignment="1">
      <alignment horizontal="right" vertical="top" wrapText="1"/>
    </xf>
    <xf numFmtId="0" fontId="17" fillId="0" borderId="5" xfId="14" quotePrefix="1" applyBorder="1" applyAlignment="1">
      <alignment horizontal="left" vertical="top" wrapText="1"/>
    </xf>
    <xf numFmtId="0" fontId="17" fillId="0" borderId="5" xfId="13" quotePrefix="1" applyBorder="1" applyAlignment="1">
      <alignment horizontal="center" vertical="top" wrapText="1"/>
    </xf>
    <xf numFmtId="0" fontId="17" fillId="0" borderId="5" xfId="12" applyNumberFormat="1" applyBorder="1" applyAlignment="1">
      <alignment horizontal="right" vertical="top" wrapText="1"/>
    </xf>
    <xf numFmtId="0" fontId="17" fillId="0" borderId="5" xfId="12" applyBorder="1" applyAlignment="1">
      <alignment horizontal="right" vertical="top" wrapText="1"/>
    </xf>
    <xf numFmtId="0" fontId="17" fillId="0" borderId="5" xfId="12" quotePrefix="1" applyBorder="1" applyAlignment="1">
      <alignment horizontal="right" vertical="top" wrapText="1"/>
    </xf>
    <xf numFmtId="0" fontId="15" fillId="0" borderId="5" xfId="15" quotePrefix="1" applyBorder="1" applyAlignment="1">
      <alignment horizontal="center" vertical="top" wrapText="1"/>
    </xf>
    <xf numFmtId="0" fontId="15" fillId="0" borderId="5" xfId="9" applyNumberFormat="1" applyBorder="1" applyAlignment="1">
      <alignment horizontal="right" vertical="top" wrapText="1"/>
    </xf>
    <xf numFmtId="0" fontId="14" fillId="0" borderId="6" xfId="16" quotePrefix="1" applyBorder="1" applyAlignment="1">
      <alignment horizontal="center" vertical="center" wrapText="1"/>
    </xf>
    <xf numFmtId="0" fontId="14" fillId="0" borderId="1" xfId="16" quotePrefix="1" applyAlignment="1">
      <alignment horizontal="center" vertical="center" wrapText="1"/>
    </xf>
    <xf numFmtId="0" fontId="17" fillId="0" borderId="5" xfId="17" quotePrefix="1" applyBorder="1" applyAlignment="1">
      <alignment horizontal="center" vertical="center" wrapText="1"/>
    </xf>
    <xf numFmtId="0" fontId="17" fillId="0" borderId="5" xfId="17" applyNumberFormat="1" applyBorder="1" applyAlignment="1">
      <alignment horizontal="center" vertical="center" wrapText="1"/>
    </xf>
    <xf numFmtId="0" fontId="17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7" fillId="0" borderId="27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8" fillId="0" borderId="0" xfId="18" quotePrefix="1" applyAlignment="1">
      <alignment horizontal="left" vertical="center" wrapText="1"/>
    </xf>
    <xf numFmtId="2" fontId="18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8" fillId="0" borderId="0" xfId="20" quotePrefix="1" applyAlignment="1">
      <alignment horizontal="left" vertical="top" wrapText="1"/>
    </xf>
    <xf numFmtId="0" fontId="18" fillId="0" borderId="6" xfId="21" applyNumberFormat="1" applyBorder="1" applyAlignment="1">
      <alignment horizontal="right" vertical="top" wrapText="1"/>
    </xf>
    <xf numFmtId="0" fontId="18" fillId="0" borderId="1" xfId="19" applyNumberFormat="1" applyAlignment="1">
      <alignment horizontal="right" vertical="center" wrapText="1"/>
    </xf>
    <xf numFmtId="0" fontId="18" fillId="0" borderId="1" xfId="21" applyNumberFormat="1" applyAlignment="1">
      <alignment horizontal="right" vertical="top" wrapText="1"/>
    </xf>
    <xf numFmtId="0" fontId="16" fillId="0" borderId="0" xfId="29" quotePrefix="1" applyAlignment="1">
      <alignment horizontal="left" vertical="center" wrapText="1"/>
    </xf>
    <xf numFmtId="0" fontId="18" fillId="0" borderId="1" xfId="28" quotePrefix="1" applyAlignment="1">
      <alignment horizontal="center" wrapText="1"/>
    </xf>
    <xf numFmtId="0" fontId="13" fillId="0" borderId="2" xfId="26" quotePrefix="1" applyBorder="1" applyAlignment="1">
      <alignment horizontal="center" vertical="top" wrapText="1"/>
    </xf>
    <xf numFmtId="0" fontId="13" fillId="0" borderId="0" xfId="31" quotePrefix="1" applyAlignment="1">
      <alignment horizontal="left" vertical="top" wrapText="1"/>
    </xf>
    <xf numFmtId="0" fontId="13" fillId="0" borderId="0" xfId="32" quotePrefix="1" applyBorder="1" applyAlignment="1">
      <alignment horizontal="left" vertical="top" wrapText="1"/>
    </xf>
    <xf numFmtId="0" fontId="14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8" fillId="0" borderId="1" xfId="22" quotePrefix="1" applyAlignment="1">
      <alignment horizontal="center" vertical="center" wrapText="1"/>
    </xf>
    <xf numFmtId="0" fontId="13" fillId="0" borderId="2" xfId="23" quotePrefix="1" applyBorder="1" applyAlignment="1">
      <alignment horizontal="center" vertical="center" wrapText="1"/>
    </xf>
    <xf numFmtId="0" fontId="19" fillId="0" borderId="0" xfId="27" quotePrefix="1" applyAlignment="1">
      <alignment horizontal="center" wrapText="1"/>
    </xf>
    <xf numFmtId="0" fontId="18" fillId="0" borderId="1" xfId="25" quotePrefix="1" applyAlignment="1">
      <alignment horizontal="center" vertical="top" wrapText="1"/>
    </xf>
    <xf numFmtId="0" fontId="18" fillId="0" borderId="0" xfId="24" quotePrefix="1" applyAlignment="1">
      <alignment horizontal="center" vertical="top" wrapText="1"/>
    </xf>
    <xf numFmtId="0" fontId="11" fillId="0" borderId="0" xfId="1" applyNumberFormat="1" applyFont="1" applyBorder="1" applyAlignment="1">
      <alignment horizontal="right" vertical="top" wrapText="1"/>
    </xf>
    <xf numFmtId="0" fontId="12" fillId="0" borderId="0" xfId="1" applyNumberFormat="1" applyFont="1" applyBorder="1" applyAlignment="1">
      <alignment horizontal="left" vertical="top" wrapText="1"/>
    </xf>
    <xf numFmtId="0" fontId="7" fillId="0" borderId="21" xfId="1" applyNumberFormat="1" applyFont="1" applyBorder="1" applyAlignment="1">
      <alignment horizontal="left" vertical="top" wrapText="1"/>
    </xf>
    <xf numFmtId="0" fontId="7" fillId="0" borderId="19" xfId="1" applyNumberFormat="1" applyFont="1" applyBorder="1" applyAlignment="1">
      <alignment horizontal="left" vertical="top" wrapText="1"/>
    </xf>
    <xf numFmtId="0" fontId="4" fillId="0" borderId="21" xfId="1" applyNumberFormat="1" applyFont="1" applyBorder="1" applyAlignment="1">
      <alignment horizontal="left" vertical="top" wrapText="1"/>
    </xf>
    <xf numFmtId="0" fontId="4" fillId="0" borderId="20" xfId="1" applyNumberFormat="1" applyFont="1" applyBorder="1" applyAlignment="1">
      <alignment horizontal="left" vertical="top" wrapText="1"/>
    </xf>
    <xf numFmtId="0" fontId="4" fillId="0" borderId="19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Border="1" applyAlignment="1">
      <alignment horizontal="left" vertical="top" wrapText="1"/>
    </xf>
    <xf numFmtId="0" fontId="7" fillId="0" borderId="18" xfId="1" applyNumberFormat="1" applyFont="1" applyBorder="1" applyAlignment="1">
      <alignment horizontal="left" vertical="top" wrapText="1"/>
    </xf>
    <xf numFmtId="0" fontId="7" fillId="0" borderId="16" xfId="1" applyNumberFormat="1" applyFont="1" applyBorder="1" applyAlignment="1">
      <alignment horizontal="left" vertical="top" wrapText="1"/>
    </xf>
    <xf numFmtId="0" fontId="7" fillId="0" borderId="17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top" wrapText="1"/>
    </xf>
    <xf numFmtId="0" fontId="7" fillId="0" borderId="0" xfId="1" applyNumberFormat="1" applyFont="1" applyAlignment="1">
      <alignment horizontal="left"/>
    </xf>
    <xf numFmtId="0" fontId="4" fillId="0" borderId="22" xfId="1" applyNumberFormat="1" applyFont="1" applyBorder="1" applyAlignment="1">
      <alignment horizontal="center" wrapText="1"/>
    </xf>
    <xf numFmtId="0" fontId="8" fillId="0" borderId="25" xfId="1" applyNumberFormat="1" applyFont="1" applyBorder="1" applyAlignment="1">
      <alignment horizontal="center" vertical="top" wrapText="1"/>
    </xf>
    <xf numFmtId="0" fontId="8" fillId="0" borderId="23" xfId="1" applyNumberFormat="1" applyFont="1" applyBorder="1" applyAlignment="1">
      <alignment horizontal="center" vertical="top" wrapText="1"/>
    </xf>
    <xf numFmtId="0" fontId="8" fillId="0" borderId="24" xfId="1" applyNumberFormat="1" applyFont="1" applyBorder="1" applyAlignment="1">
      <alignment horizontal="center" vertical="top" wrapText="1"/>
    </xf>
    <xf numFmtId="0" fontId="4" fillId="0" borderId="14" xfId="1" applyNumberFormat="1" applyFont="1" applyBorder="1" applyAlignment="1">
      <alignment horizontal="left" vertical="top" wrapText="1"/>
    </xf>
    <xf numFmtId="0" fontId="4" fillId="0" borderId="12" xfId="1" applyNumberFormat="1" applyFont="1" applyBorder="1" applyAlignment="1">
      <alignment horizontal="left" vertical="top" wrapText="1"/>
    </xf>
    <xf numFmtId="0" fontId="4" fillId="0" borderId="13" xfId="1" applyNumberFormat="1" applyFont="1" applyBorder="1" applyAlignment="1">
      <alignment horizontal="left" vertical="top" wrapText="1"/>
    </xf>
    <xf numFmtId="0" fontId="7" fillId="0" borderId="14" xfId="1" applyNumberFormat="1" applyFont="1" applyBorder="1" applyAlignment="1">
      <alignment horizontal="left" vertical="top" wrapText="1"/>
    </xf>
    <xf numFmtId="0" fontId="7" fillId="0" borderId="12" xfId="1" applyNumberFormat="1" applyFont="1" applyBorder="1" applyAlignment="1">
      <alignment horizontal="left" vertical="top" wrapText="1"/>
    </xf>
    <xf numFmtId="0" fontId="7" fillId="0" borderId="13" xfId="1" applyNumberFormat="1" applyFont="1" applyBorder="1" applyAlignment="1">
      <alignment horizontal="left" vertical="top" wrapText="1"/>
    </xf>
    <xf numFmtId="9" fontId="4" fillId="0" borderId="14" xfId="1" applyNumberFormat="1" applyFont="1" applyBorder="1" applyAlignment="1">
      <alignment horizontal="left" vertical="top" wrapText="1"/>
    </xf>
    <xf numFmtId="9" fontId="4" fillId="0" borderId="13" xfId="1" applyNumberFormat="1" applyFont="1" applyBorder="1" applyAlignment="1">
      <alignment horizontal="left" vertical="top" wrapText="1"/>
    </xf>
    <xf numFmtId="9" fontId="4" fillId="0" borderId="12" xfId="1" applyNumberFormat="1" applyFont="1" applyBorder="1" applyAlignment="1">
      <alignment horizontal="left" vertical="top" wrapText="1"/>
    </xf>
    <xf numFmtId="0" fontId="4" fillId="0" borderId="10" xfId="1" applyNumberFormat="1" applyFont="1" applyBorder="1" applyAlignment="1">
      <alignment horizontal="left" vertical="top" wrapText="1"/>
    </xf>
    <xf numFmtId="0" fontId="4" fillId="0" borderId="9" xfId="1" applyNumberFormat="1" applyFont="1" applyBorder="1" applyAlignment="1">
      <alignment horizontal="left" vertical="top" wrapText="1"/>
    </xf>
    <xf numFmtId="9" fontId="4" fillId="0" borderId="10" xfId="1" applyNumberFormat="1" applyFont="1" applyBorder="1" applyAlignment="1">
      <alignment horizontal="left" vertical="top" wrapText="1"/>
    </xf>
    <xf numFmtId="9" fontId="4" fillId="0" borderId="1" xfId="1" applyNumberFormat="1" applyFont="1" applyBorder="1" applyAlignment="1">
      <alignment horizontal="left" vertical="top" wrapText="1"/>
    </xf>
    <xf numFmtId="9" fontId="4" fillId="0" borderId="9" xfId="1" applyNumberFormat="1" applyFont="1" applyBorder="1" applyAlignment="1">
      <alignment horizontal="left" vertical="top" wrapText="1"/>
    </xf>
    <xf numFmtId="0" fontId="7" fillId="0" borderId="10" xfId="1" applyNumberFormat="1" applyFont="1" applyBorder="1" applyAlignment="1">
      <alignment horizontal="left" vertical="top" wrapText="1"/>
    </xf>
    <xf numFmtId="0" fontId="7" fillId="0" borderId="9" xfId="1" applyNumberFormat="1" applyFont="1" applyBorder="1" applyAlignment="1">
      <alignment horizontal="left" vertical="top" wrapText="1"/>
    </xf>
    <xf numFmtId="0" fontId="7" fillId="0" borderId="1" xfId="1" applyNumberFormat="1" applyFont="1" applyBorder="1" applyAlignment="1">
      <alignment horizontal="left" vertical="top" wrapText="1"/>
    </xf>
    <xf numFmtId="0" fontId="4" fillId="0" borderId="1" xfId="1" applyNumberFormat="1" applyFont="1" applyBorder="1" applyAlignment="1">
      <alignment wrapText="1"/>
    </xf>
    <xf numFmtId="0" fontId="4" fillId="0" borderId="1" xfId="1" applyNumberFormat="1" applyFont="1" applyBorder="1"/>
    <xf numFmtId="49" fontId="4" fillId="0" borderId="0" xfId="1" applyNumberFormat="1" applyFont="1" applyAlignment="1">
      <alignment horizontal="left" vertical="top" wrapText="1"/>
    </xf>
    <xf numFmtId="0" fontId="4" fillId="0" borderId="0" xfId="1" applyNumberFormat="1" applyFont="1" applyAlignment="1">
      <alignment horizontal="left" vertical="top" wrapText="1"/>
    </xf>
    <xf numFmtId="49" fontId="4" fillId="0" borderId="0" xfId="1" applyNumberFormat="1" applyFont="1" applyAlignment="1">
      <alignment horizontal="left" wrapText="1"/>
    </xf>
    <xf numFmtId="0" fontId="6" fillId="0" borderId="2" xfId="1" applyNumberFormat="1" applyFont="1" applyBorder="1" applyAlignment="1">
      <alignment horizontal="center" wrapText="1"/>
    </xf>
    <xf numFmtId="0" fontId="4" fillId="0" borderId="2" xfId="1" applyNumberFormat="1" applyFont="1" applyBorder="1" applyAlignment="1">
      <alignment horizontal="center" wrapText="1"/>
    </xf>
    <xf numFmtId="49" fontId="4" fillId="0" borderId="0" xfId="1" applyNumberFormat="1" applyFont="1" applyAlignment="1">
      <alignment wrapText="1"/>
    </xf>
    <xf numFmtId="0" fontId="6" fillId="0" borderId="2" xfId="1" applyNumberFormat="1" applyFont="1" applyBorder="1" applyAlignment="1">
      <alignment horizontal="center"/>
    </xf>
    <xf numFmtId="49" fontId="21" fillId="2" borderId="28" xfId="33" applyNumberFormat="1" applyFont="1" applyFill="1" applyBorder="1" applyAlignment="1" applyProtection="1">
      <alignment horizontal="left" vertical="center" wrapText="1" readingOrder="1"/>
    </xf>
    <xf numFmtId="49" fontId="26" fillId="2" borderId="0" xfId="33" applyNumberFormat="1" applyFont="1" applyFill="1" applyBorder="1" applyAlignment="1" applyProtection="1">
      <alignment horizontal="left" vertical="center" wrapText="1" readingOrder="1"/>
    </xf>
    <xf numFmtId="49" fontId="24" fillId="2" borderId="0" xfId="33" applyNumberFormat="1" applyFont="1" applyFill="1" applyBorder="1" applyAlignment="1" applyProtection="1">
      <alignment horizontal="left" vertical="top" wrapText="1" readingOrder="1"/>
    </xf>
    <xf numFmtId="49" fontId="29" fillId="2" borderId="0" xfId="33" applyNumberFormat="1" applyFont="1" applyFill="1" applyBorder="1" applyAlignment="1" applyProtection="1">
      <alignment horizontal="right" vertical="top" wrapText="1" readingOrder="1"/>
    </xf>
    <xf numFmtId="49" fontId="28" fillId="2" borderId="0" xfId="33" applyNumberFormat="1" applyFont="1" applyFill="1" applyBorder="1" applyAlignment="1" applyProtection="1">
      <alignment horizontal="left" vertical="center" wrapText="1" readingOrder="1"/>
    </xf>
    <xf numFmtId="49" fontId="21" fillId="2" borderId="0" xfId="33" applyNumberFormat="1" applyFont="1" applyFill="1" applyBorder="1" applyAlignment="1" applyProtection="1">
      <alignment horizontal="left" vertical="center" wrapText="1" readingOrder="1"/>
    </xf>
    <xf numFmtId="49" fontId="27" fillId="2" borderId="0" xfId="33" applyNumberFormat="1" applyFont="1" applyFill="1" applyBorder="1" applyAlignment="1" applyProtection="1">
      <alignment horizontal="left" vertical="top" wrapText="1" readingOrder="1"/>
    </xf>
    <xf numFmtId="49" fontId="25" fillId="2" borderId="0" xfId="33" applyNumberFormat="1" applyFont="1" applyFill="1" applyBorder="1" applyAlignment="1" applyProtection="1">
      <alignment horizontal="center" vertical="center" wrapText="1" readingOrder="1"/>
    </xf>
    <xf numFmtId="49" fontId="21" fillId="2" borderId="0" xfId="33" applyNumberFormat="1" applyFont="1" applyFill="1" applyBorder="1" applyAlignment="1" applyProtection="1">
      <alignment horizontal="center" vertical="center" wrapText="1" readingOrder="1"/>
    </xf>
    <xf numFmtId="49" fontId="24" fillId="2" borderId="29" xfId="33" applyNumberFormat="1" applyFont="1" applyFill="1" applyBorder="1" applyAlignment="1" applyProtection="1">
      <alignment horizontal="center" vertical="center" textRotation="90" wrapText="1" readingOrder="1"/>
    </xf>
    <xf numFmtId="0" fontId="21" fillId="2" borderId="29" xfId="33" applyFont="1" applyFill="1" applyBorder="1" applyAlignment="1" applyProtection="1">
      <alignment horizontal="center" vertical="center" wrapText="1" readingOrder="1"/>
    </xf>
    <xf numFmtId="49" fontId="22" fillId="2" borderId="29" xfId="33" applyNumberFormat="1" applyFont="1" applyFill="1" applyBorder="1" applyAlignment="1" applyProtection="1">
      <alignment horizontal="left" vertical="top" wrapText="1" readingOrder="1"/>
    </xf>
    <xf numFmtId="49" fontId="21" fillId="2" borderId="29" xfId="33" applyNumberFormat="1" applyFont="1" applyFill="1" applyBorder="1" applyAlignment="1" applyProtection="1">
      <alignment horizontal="left" vertical="top" wrapText="1" readingOrder="1"/>
    </xf>
    <xf numFmtId="4" fontId="22" fillId="2" borderId="29" xfId="33" applyNumberFormat="1" applyFont="1" applyFill="1" applyBorder="1" applyAlignment="1" applyProtection="1">
      <alignment horizontal="right" vertical="top" wrapText="1" readingOrder="1"/>
    </xf>
    <xf numFmtId="49" fontId="22" fillId="2" borderId="29" xfId="33" applyNumberFormat="1" applyFont="1" applyFill="1" applyBorder="1" applyAlignment="1" applyProtection="1">
      <alignment horizontal="center" vertical="top" wrapText="1" readingOrder="1"/>
    </xf>
    <xf numFmtId="49" fontId="21" fillId="2" borderId="29" xfId="33" applyNumberFormat="1" applyFont="1" applyFill="1" applyBorder="1" applyAlignment="1" applyProtection="1">
      <alignment horizontal="center" vertical="top" wrapText="1" readingOrder="1"/>
    </xf>
    <xf numFmtId="4" fontId="21" fillId="2" borderId="29" xfId="33" applyNumberFormat="1" applyFont="1" applyFill="1" applyBorder="1" applyAlignment="1" applyProtection="1">
      <alignment horizontal="right" vertical="top" wrapText="1" readingOrder="1"/>
    </xf>
    <xf numFmtId="49" fontId="22" fillId="2" borderId="0" xfId="33" applyNumberFormat="1" applyFont="1" applyFill="1" applyBorder="1" applyAlignment="1" applyProtection="1">
      <alignment horizontal="left" vertical="center" wrapText="1" readingOrder="1"/>
    </xf>
    <xf numFmtId="166" fontId="30" fillId="0" borderId="1" xfId="0" applyNumberFormat="1" applyFont="1" applyFill="1" applyBorder="1" applyAlignment="1" applyProtection="1">
      <alignment horizontal="left" vertical="center"/>
      <protection locked="0"/>
    </xf>
  </cellXfs>
  <cellStyles count="39">
    <cellStyle name="Normal 2" xfId="37" xr:uid="{8B436984-BF8E-4880-A326-4535AA34606C}"/>
    <cellStyle name="S0" xfId="31" xr:uid="{5D0D5D0B-FAA2-4AE3-ADF9-9C551D509445}"/>
    <cellStyle name="S1" xfId="32" xr:uid="{9729D501-428D-41F0-981C-283FD59D0CA9}"/>
    <cellStyle name="S10" xfId="25" xr:uid="{47D307EC-0745-4AA6-8E62-B987F28D403A}"/>
    <cellStyle name="S11" xfId="20" xr:uid="{6125912C-0785-4F2A-BB1B-A9257B395A42}"/>
    <cellStyle name="S12" xfId="24" xr:uid="{6D8C7F12-8745-4879-AFC0-DF26B2F68D17}"/>
    <cellStyle name="S13" xfId="18" xr:uid="{CA371FB3-C241-4D64-AAAF-A4D660DB13D0}"/>
    <cellStyle name="S14" xfId="22" xr:uid="{267A4448-384B-4796-8D50-2DC41B87DC2F}"/>
    <cellStyle name="S15" xfId="23" xr:uid="{117E2907-567B-4B88-B85E-201D0D0104F6}"/>
    <cellStyle name="S16" xfId="19" xr:uid="{23F51424-EB6C-4756-B75D-19181B222662}"/>
    <cellStyle name="S17" xfId="21" xr:uid="{73F9161F-C39A-414B-9BAD-6A66893CD57C}"/>
    <cellStyle name="S18" xfId="17" xr:uid="{91929173-A80F-4A92-A6AD-EC33D9D65B6A}"/>
    <cellStyle name="S19" xfId="16" xr:uid="{4619471E-0D7D-4173-A5D0-021A615FA4BB}"/>
    <cellStyle name="S2" xfId="6" xr:uid="{C4A06F89-4F3F-4EA5-8631-3D4A514EFA22}"/>
    <cellStyle name="S20" xfId="15" xr:uid="{74D34CCA-7F8D-439D-95E6-AB66C935E332}"/>
    <cellStyle name="S21" xfId="11" xr:uid="{33C9F016-3CBD-4418-A458-8BF7D50B0808}"/>
    <cellStyle name="S22" xfId="9" xr:uid="{5E70C146-1366-4D89-86C5-C24F02E8FF01}"/>
    <cellStyle name="S23" xfId="12" xr:uid="{8E05C8C1-33EE-4FB7-92E8-CE01ED8B54A3}"/>
    <cellStyle name="S24" xfId="13" xr:uid="{C46B6FB9-FFF3-4AA6-9FD7-758296641157}"/>
    <cellStyle name="S25" xfId="14" xr:uid="{698AB658-FB3E-46EB-86D4-DB7947623BE9}"/>
    <cellStyle name="S26" xfId="10" xr:uid="{43B1DD90-11C3-4244-AB42-AA674247CC97}"/>
    <cellStyle name="S27" xfId="8" xr:uid="{65F12EF3-7FB7-400F-B064-7CD3432503C6}"/>
    <cellStyle name="S28" xfId="7" xr:uid="{2DAAB7A9-E3BC-4F8C-B050-CE94828D1D72}"/>
    <cellStyle name="S29" xfId="3" xr:uid="{98E5601A-FE04-4E3D-AE36-E9E526824EE6}"/>
    <cellStyle name="S3" xfId="4" xr:uid="{2D5BB47F-179D-4349-BA68-97784358FA7C}"/>
    <cellStyle name="S4" xfId="5" xr:uid="{11F8EBD6-513B-46E9-B76C-10057EB353A1}"/>
    <cellStyle name="S5" xfId="29" xr:uid="{A4E8D3A1-7027-4891-8286-873DBBA33E35}"/>
    <cellStyle name="S6" xfId="30" xr:uid="{8892BE5D-B01E-4798-962B-138A05EE35BC}"/>
    <cellStyle name="S7" xfId="28" xr:uid="{988FB6C0-34C8-4CC2-8BC5-1D6E4D78A6BB}"/>
    <cellStyle name="S8" xfId="26" xr:uid="{7391829C-61B7-4F7E-A9E5-E1FDED7529C1}"/>
    <cellStyle name="S9" xfId="27" xr:uid="{7B236C6E-38E2-4851-AB9A-7CA4780A0688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6" xr:uid="{A6066F7A-FEFC-4A3F-B334-81192D0CF6BA}"/>
    <cellStyle name="Обычный 3" xfId="33" xr:uid="{75DF807F-EFF9-421D-8806-7A59437385A3}"/>
    <cellStyle name="Обычный 4" xfId="38" xr:uid="{DDFFA00B-D24C-41F0-9427-EA0000E03160}"/>
    <cellStyle name="Титул" xfId="35" xr:uid="{A45A0BFC-E872-456B-AF63-00E40FD6F57D}"/>
    <cellStyle name="Финансовый" xfId="3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BCC5-878B-4EC4-804B-A0A7E83385EC}">
  <sheetPr codeName="Лист1"/>
  <dimension ref="A1:K38"/>
  <sheetViews>
    <sheetView zoomScale="70" zoomScaleNormal="70" workbookViewId="0">
      <selection sqref="A1:CV100"/>
    </sheetView>
  </sheetViews>
  <sheetFormatPr defaultRowHeight="15.75" x14ac:dyDescent="0.25"/>
  <cols>
    <col min="1" max="1" width="6" style="126" customWidth="1"/>
    <col min="2" max="2" width="81.5703125" style="110" customWidth="1"/>
    <col min="3" max="3" width="24.85546875" style="110" customWidth="1"/>
    <col min="4" max="4" width="13.42578125" style="110" customWidth="1"/>
    <col min="5" max="7" width="15.7109375" style="110" customWidth="1"/>
    <col min="8" max="11" width="13.85546875" style="110" customWidth="1"/>
  </cols>
  <sheetData>
    <row r="1" spans="1:11" x14ac:dyDescent="0.25">
      <c r="A1" s="109"/>
      <c r="E1" s="111"/>
      <c r="F1" s="111"/>
      <c r="G1" s="111"/>
      <c r="H1" s="112"/>
      <c r="I1" s="112"/>
      <c r="J1" s="112"/>
      <c r="K1" s="112"/>
    </row>
    <row r="2" spans="1:11" x14ac:dyDescent="0.25">
      <c r="A2" s="113"/>
      <c r="B2" s="114" t="s">
        <v>1</v>
      </c>
      <c r="C2" s="176" t="s">
        <v>2</v>
      </c>
      <c r="D2" s="176"/>
      <c r="E2" s="176"/>
      <c r="F2" s="176"/>
      <c r="G2" s="176"/>
      <c r="H2" s="176"/>
      <c r="I2" s="112"/>
      <c r="J2" s="112"/>
      <c r="K2" s="112"/>
    </row>
    <row r="3" spans="1:11" x14ac:dyDescent="0.25">
      <c r="A3" s="115"/>
      <c r="B3" s="116"/>
      <c r="C3" s="117"/>
      <c r="D3" s="117"/>
      <c r="E3" s="118" t="s">
        <v>3</v>
      </c>
      <c r="F3" s="119"/>
      <c r="G3" s="120"/>
      <c r="H3" s="120"/>
      <c r="I3" s="112"/>
      <c r="J3" s="112"/>
      <c r="K3" s="112"/>
    </row>
    <row r="4" spans="1:11" x14ac:dyDescent="0.25">
      <c r="A4" s="113"/>
      <c r="B4" s="121"/>
      <c r="C4" s="122"/>
      <c r="D4" s="122"/>
      <c r="E4" s="122"/>
      <c r="F4" s="122"/>
      <c r="G4" s="122"/>
      <c r="H4" s="112"/>
      <c r="I4" s="112"/>
      <c r="J4" s="112"/>
      <c r="K4" s="112"/>
    </row>
    <row r="5" spans="1:11" x14ac:dyDescent="0.25">
      <c r="A5" s="113"/>
      <c r="B5" s="121"/>
      <c r="C5" s="122"/>
      <c r="D5" s="122"/>
      <c r="E5" s="122"/>
      <c r="F5" s="122"/>
      <c r="G5" s="122"/>
      <c r="H5" s="112"/>
      <c r="I5" s="112"/>
      <c r="J5" s="112"/>
      <c r="K5" s="112"/>
    </row>
    <row r="6" spans="1:11" x14ac:dyDescent="0.25">
      <c r="A6" s="113"/>
      <c r="B6" s="121" t="s">
        <v>449</v>
      </c>
      <c r="C6" s="123">
        <v>2879.1159750010002</v>
      </c>
      <c r="D6" s="123"/>
      <c r="F6" s="123"/>
      <c r="G6" s="122" t="s">
        <v>450</v>
      </c>
      <c r="H6" s="112"/>
      <c r="I6" s="112"/>
      <c r="J6" s="112"/>
      <c r="K6" s="112"/>
    </row>
    <row r="7" spans="1:11" x14ac:dyDescent="0.25">
      <c r="A7" s="113"/>
      <c r="B7" s="121"/>
      <c r="C7" s="124"/>
      <c r="D7" s="124"/>
      <c r="E7" s="124"/>
      <c r="F7" s="124"/>
      <c r="G7" s="124"/>
      <c r="H7" s="112"/>
      <c r="I7" s="112"/>
      <c r="J7" s="112"/>
      <c r="K7" s="112"/>
    </row>
    <row r="8" spans="1:11" x14ac:dyDescent="0.25">
      <c r="A8" s="115"/>
      <c r="B8" s="125"/>
      <c r="C8" s="125"/>
      <c r="D8" s="125"/>
      <c r="E8" s="125"/>
      <c r="F8" s="125"/>
      <c r="G8" s="125"/>
      <c r="H8" s="112"/>
      <c r="I8" s="112"/>
      <c r="J8" s="112"/>
      <c r="K8" s="112"/>
    </row>
    <row r="9" spans="1:11" x14ac:dyDescent="0.25">
      <c r="B9" s="121" t="s">
        <v>451</v>
      </c>
      <c r="C9" s="322" t="s">
        <v>507</v>
      </c>
      <c r="D9" s="127"/>
      <c r="E9" s="128"/>
      <c r="F9" s="122"/>
      <c r="G9" s="122"/>
      <c r="H9" s="112"/>
      <c r="I9" s="112"/>
      <c r="J9" s="112"/>
      <c r="K9" s="112"/>
    </row>
    <row r="10" spans="1:11" x14ac:dyDescent="0.25">
      <c r="A10" s="113"/>
      <c r="B10" s="122"/>
      <c r="C10" s="122"/>
      <c r="D10" s="122"/>
      <c r="E10" s="122"/>
      <c r="F10" s="122"/>
      <c r="G10" s="122"/>
      <c r="H10" s="112"/>
      <c r="I10" s="112"/>
      <c r="J10" s="112"/>
      <c r="K10" s="112"/>
    </row>
    <row r="11" spans="1:11" x14ac:dyDescent="0.25">
      <c r="A11" s="113"/>
      <c r="E11" s="129" t="s">
        <v>452</v>
      </c>
      <c r="F11" s="122"/>
      <c r="G11" s="122"/>
      <c r="H11" s="112"/>
      <c r="I11" s="112"/>
      <c r="J11" s="112"/>
      <c r="K11" s="112"/>
    </row>
    <row r="12" spans="1:11" x14ac:dyDescent="0.25">
      <c r="A12" s="130"/>
      <c r="E12" s="112"/>
      <c r="F12" s="112"/>
      <c r="G12" s="112"/>
      <c r="H12" s="112"/>
      <c r="I12" s="112"/>
      <c r="J12" s="112"/>
      <c r="K12" s="112"/>
    </row>
    <row r="13" spans="1:11" x14ac:dyDescent="0.25">
      <c r="A13" s="113"/>
      <c r="B13" s="177" t="s">
        <v>96</v>
      </c>
      <c r="C13" s="177"/>
      <c r="D13" s="177"/>
      <c r="E13" s="177"/>
      <c r="F13" s="177"/>
      <c r="G13" s="177"/>
      <c r="H13" s="177"/>
      <c r="I13" s="177"/>
      <c r="J13" s="177"/>
      <c r="K13" s="131"/>
    </row>
    <row r="14" spans="1:11" x14ac:dyDescent="0.25">
      <c r="A14" s="115"/>
      <c r="B14" s="125"/>
      <c r="C14" s="132"/>
      <c r="D14" s="132"/>
      <c r="E14" s="125" t="s">
        <v>453</v>
      </c>
      <c r="F14" s="125"/>
      <c r="G14" s="112"/>
      <c r="H14" s="112"/>
      <c r="I14" s="112"/>
      <c r="J14" s="112"/>
      <c r="K14" s="112"/>
    </row>
    <row r="15" spans="1:11" x14ac:dyDescent="0.25">
      <c r="E15" s="133"/>
      <c r="F15" s="133"/>
      <c r="G15" s="133"/>
    </row>
    <row r="16" spans="1:11" x14ac:dyDescent="0.25">
      <c r="A16" s="134"/>
    </row>
    <row r="17" spans="1:11" x14ac:dyDescent="0.25">
      <c r="A17" s="178" t="s">
        <v>372</v>
      </c>
      <c r="B17" s="179" t="s">
        <v>454</v>
      </c>
      <c r="C17" s="179" t="s">
        <v>455</v>
      </c>
      <c r="D17" s="135" t="s">
        <v>456</v>
      </c>
      <c r="E17" s="136">
        <v>2025</v>
      </c>
      <c r="F17" s="136">
        <v>2026</v>
      </c>
      <c r="G17" s="136">
        <v>2027</v>
      </c>
      <c r="H17" s="136">
        <v>2028</v>
      </c>
      <c r="I17" s="136">
        <v>2029</v>
      </c>
      <c r="J17" s="136">
        <v>2030</v>
      </c>
      <c r="K17" s="136" t="s">
        <v>457</v>
      </c>
    </row>
    <row r="18" spans="1:11" x14ac:dyDescent="0.25">
      <c r="A18" s="178"/>
      <c r="B18" s="179"/>
      <c r="C18" s="179"/>
      <c r="D18" s="135" t="s">
        <v>458</v>
      </c>
      <c r="E18" s="135" t="s">
        <v>458</v>
      </c>
      <c r="F18" s="136" t="s">
        <v>459</v>
      </c>
      <c r="G18" s="136" t="s">
        <v>459</v>
      </c>
      <c r="H18" s="136" t="s">
        <v>459</v>
      </c>
      <c r="I18" s="136" t="s">
        <v>459</v>
      </c>
      <c r="J18" s="136" t="s">
        <v>459</v>
      </c>
      <c r="K18" s="136" t="s">
        <v>459</v>
      </c>
    </row>
    <row r="19" spans="1:11" x14ac:dyDescent="0.25">
      <c r="A19" s="178"/>
      <c r="B19" s="179"/>
      <c r="C19" s="180" t="s">
        <v>503</v>
      </c>
      <c r="D19" s="137" t="s">
        <v>460</v>
      </c>
      <c r="E19" s="137">
        <v>100</v>
      </c>
      <c r="F19" s="137">
        <v>105.5</v>
      </c>
      <c r="G19" s="137">
        <v>104.1</v>
      </c>
      <c r="H19" s="137">
        <v>104.1</v>
      </c>
      <c r="I19" s="137">
        <v>104.1</v>
      </c>
      <c r="J19" s="137">
        <v>104.1</v>
      </c>
      <c r="K19" s="137">
        <v>104.1</v>
      </c>
    </row>
    <row r="20" spans="1:11" x14ac:dyDescent="0.25">
      <c r="A20" s="178"/>
      <c r="B20" s="179"/>
      <c r="C20" s="181"/>
      <c r="D20" s="137" t="s">
        <v>460</v>
      </c>
      <c r="E20" s="137">
        <v>1</v>
      </c>
      <c r="F20" s="138">
        <v>1.0275000000000001</v>
      </c>
      <c r="G20" s="138">
        <v>1.0696275</v>
      </c>
      <c r="H20" s="138">
        <v>1.1134822274999998</v>
      </c>
      <c r="I20" s="138">
        <v>1.1591349988274997</v>
      </c>
      <c r="J20" s="138">
        <v>1.206659533779427</v>
      </c>
      <c r="K20" s="138">
        <v>1.2561325746643834</v>
      </c>
    </row>
    <row r="21" spans="1:11" x14ac:dyDescent="0.25">
      <c r="A21" s="139">
        <v>1</v>
      </c>
      <c r="B21" s="140">
        <v>2</v>
      </c>
      <c r="C21" s="140">
        <v>3</v>
      </c>
      <c r="D21" s="140">
        <v>4</v>
      </c>
      <c r="E21" s="140">
        <v>5</v>
      </c>
      <c r="F21" s="140">
        <v>7</v>
      </c>
      <c r="G21" s="140">
        <v>8</v>
      </c>
      <c r="H21" s="140">
        <v>9</v>
      </c>
      <c r="I21" s="140">
        <v>10</v>
      </c>
      <c r="J21" s="140">
        <v>11</v>
      </c>
      <c r="K21" s="140">
        <v>12</v>
      </c>
    </row>
    <row r="22" spans="1:11" x14ac:dyDescent="0.25">
      <c r="A22" s="139">
        <v>1</v>
      </c>
      <c r="B22" s="141" t="s">
        <v>461</v>
      </c>
      <c r="C22" s="142">
        <v>2802.0593430666668</v>
      </c>
      <c r="D22" s="142"/>
      <c r="E22" s="142"/>
      <c r="F22" s="142"/>
      <c r="G22" s="142"/>
      <c r="H22" s="142"/>
      <c r="I22" s="142"/>
      <c r="J22" s="142"/>
      <c r="K22" s="142"/>
    </row>
    <row r="23" spans="1:11" x14ac:dyDescent="0.25">
      <c r="A23" s="139" t="s">
        <v>462</v>
      </c>
      <c r="B23" s="143" t="s">
        <v>463</v>
      </c>
      <c r="C23" s="144">
        <v>58.106159999999996</v>
      </c>
      <c r="D23" s="145"/>
      <c r="E23" s="145"/>
      <c r="F23" s="145"/>
      <c r="G23" s="145"/>
      <c r="H23" s="145"/>
      <c r="I23" s="145"/>
      <c r="J23" s="145"/>
      <c r="K23" s="145"/>
    </row>
    <row r="24" spans="1:11" x14ac:dyDescent="0.25">
      <c r="A24" s="139" t="s">
        <v>464</v>
      </c>
      <c r="B24" s="143" t="s">
        <v>465</v>
      </c>
      <c r="C24" s="144">
        <v>247.13453583333333</v>
      </c>
      <c r="D24" s="146"/>
      <c r="E24" s="146"/>
      <c r="F24" s="146"/>
      <c r="G24" s="146"/>
      <c r="H24" s="146"/>
      <c r="I24" s="146"/>
      <c r="J24" s="146"/>
      <c r="K24" s="146"/>
    </row>
    <row r="25" spans="1:11" x14ac:dyDescent="0.25">
      <c r="A25" s="139" t="s">
        <v>466</v>
      </c>
      <c r="B25" s="143" t="s">
        <v>376</v>
      </c>
      <c r="C25" s="144">
        <v>1927.9490521666669</v>
      </c>
      <c r="D25" s="145"/>
      <c r="E25" s="145"/>
      <c r="F25" s="145"/>
      <c r="G25" s="145"/>
      <c r="H25" s="145"/>
      <c r="I25" s="145"/>
      <c r="J25" s="145"/>
      <c r="K25" s="145"/>
    </row>
    <row r="26" spans="1:11" x14ac:dyDescent="0.25">
      <c r="A26" s="139" t="s">
        <v>467</v>
      </c>
      <c r="B26" s="143" t="s">
        <v>37</v>
      </c>
      <c r="C26" s="144">
        <v>568.86959506666676</v>
      </c>
      <c r="D26" s="147"/>
      <c r="E26" s="147"/>
      <c r="F26" s="147"/>
      <c r="G26" s="147"/>
      <c r="H26" s="147"/>
      <c r="I26" s="147"/>
      <c r="J26" s="147"/>
      <c r="K26" s="147"/>
    </row>
    <row r="27" spans="1:11" x14ac:dyDescent="0.25">
      <c r="A27" s="139">
        <v>2</v>
      </c>
      <c r="B27" s="141" t="s">
        <v>468</v>
      </c>
      <c r="C27" s="142">
        <v>0</v>
      </c>
      <c r="D27" s="142">
        <v>0</v>
      </c>
      <c r="E27" s="142">
        <v>0</v>
      </c>
      <c r="F27" s="142">
        <v>0</v>
      </c>
      <c r="G27" s="142">
        <v>0</v>
      </c>
      <c r="H27" s="142">
        <v>0</v>
      </c>
      <c r="I27" s="142">
        <v>0</v>
      </c>
      <c r="J27" s="142">
        <v>0</v>
      </c>
      <c r="K27" s="142">
        <v>0</v>
      </c>
    </row>
    <row r="28" spans="1:11" x14ac:dyDescent="0.25">
      <c r="A28" s="148" t="s">
        <v>469</v>
      </c>
      <c r="B28" s="143" t="s">
        <v>470</v>
      </c>
      <c r="C28" s="146">
        <v>0</v>
      </c>
      <c r="D28" s="146">
        <v>0</v>
      </c>
      <c r="E28" s="142">
        <v>0</v>
      </c>
      <c r="F28" s="146">
        <v>0</v>
      </c>
      <c r="G28" s="146">
        <v>0</v>
      </c>
      <c r="H28" s="146">
        <v>0</v>
      </c>
      <c r="I28" s="146">
        <v>0</v>
      </c>
      <c r="J28" s="146">
        <v>0</v>
      </c>
      <c r="K28" s="146">
        <v>0</v>
      </c>
    </row>
    <row r="29" spans="1:11" x14ac:dyDescent="0.25">
      <c r="A29" s="139" t="s">
        <v>471</v>
      </c>
      <c r="B29" s="143" t="s">
        <v>472</v>
      </c>
      <c r="C29" s="146">
        <v>0</v>
      </c>
      <c r="D29" s="146">
        <v>0</v>
      </c>
      <c r="E29" s="142">
        <v>0</v>
      </c>
      <c r="F29" s="146">
        <v>0</v>
      </c>
      <c r="G29" s="146">
        <v>0</v>
      </c>
      <c r="H29" s="146">
        <v>0</v>
      </c>
      <c r="I29" s="146">
        <v>0</v>
      </c>
      <c r="J29" s="146">
        <v>0</v>
      </c>
      <c r="K29" s="146">
        <v>0</v>
      </c>
    </row>
    <row r="30" spans="1:11" x14ac:dyDescent="0.25">
      <c r="A30" s="139">
        <v>3</v>
      </c>
      <c r="B30" s="141" t="s">
        <v>473</v>
      </c>
      <c r="C30" s="142">
        <v>2802.0593430666668</v>
      </c>
      <c r="D30" s="142" t="s">
        <v>460</v>
      </c>
      <c r="E30" s="142">
        <v>0</v>
      </c>
      <c r="F30" s="142">
        <v>2802.0593430666668</v>
      </c>
      <c r="G30" s="142">
        <v>0</v>
      </c>
      <c r="H30" s="142">
        <v>0</v>
      </c>
      <c r="I30" s="142">
        <v>0</v>
      </c>
      <c r="J30" s="142">
        <v>0</v>
      </c>
      <c r="K30" s="142">
        <v>0</v>
      </c>
    </row>
    <row r="31" spans="1:11" x14ac:dyDescent="0.25">
      <c r="A31" s="139">
        <v>4</v>
      </c>
      <c r="B31" s="141" t="s">
        <v>474</v>
      </c>
      <c r="C31" s="142">
        <v>2879.1159750010002</v>
      </c>
      <c r="D31" s="142">
        <v>0</v>
      </c>
      <c r="E31" s="142">
        <v>0</v>
      </c>
      <c r="F31" s="142">
        <v>2879.1159750010002</v>
      </c>
      <c r="G31" s="142">
        <v>0</v>
      </c>
      <c r="H31" s="142">
        <v>0</v>
      </c>
      <c r="I31" s="142">
        <v>0</v>
      </c>
      <c r="J31" s="142">
        <v>0</v>
      </c>
      <c r="K31" s="142">
        <v>0</v>
      </c>
    </row>
    <row r="32" spans="1:11" x14ac:dyDescent="0.25">
      <c r="A32" s="139" t="s">
        <v>475</v>
      </c>
      <c r="B32" s="143" t="s">
        <v>476</v>
      </c>
      <c r="C32" s="142">
        <v>519.18484795099994</v>
      </c>
      <c r="D32" s="146"/>
      <c r="E32" s="146"/>
      <c r="F32" s="146"/>
      <c r="G32" s="146"/>
      <c r="H32" s="146"/>
      <c r="I32" s="146"/>
      <c r="J32" s="146"/>
      <c r="K32" s="146"/>
    </row>
    <row r="33" spans="1:11" x14ac:dyDescent="0.25">
      <c r="A33" s="139">
        <v>5</v>
      </c>
      <c r="B33" s="141" t="s">
        <v>477</v>
      </c>
      <c r="C33" s="142">
        <v>2359.9311270500002</v>
      </c>
      <c r="D33" s="142"/>
      <c r="E33" s="142"/>
      <c r="F33" s="142"/>
      <c r="G33" s="142"/>
      <c r="H33" s="142"/>
      <c r="I33" s="142"/>
      <c r="J33" s="142"/>
      <c r="K33" s="142"/>
    </row>
    <row r="34" spans="1:11" x14ac:dyDescent="0.25">
      <c r="A34" s="148" t="s">
        <v>478</v>
      </c>
      <c r="B34" s="143" t="s">
        <v>463</v>
      </c>
      <c r="C34" s="149">
        <v>48.937769999999993</v>
      </c>
      <c r="D34" s="145"/>
      <c r="E34" s="145"/>
      <c r="F34" s="145"/>
      <c r="G34" s="145"/>
      <c r="H34" s="145"/>
      <c r="I34" s="145"/>
      <c r="J34" s="145"/>
      <c r="K34" s="145"/>
    </row>
    <row r="35" spans="1:11" x14ac:dyDescent="0.25">
      <c r="A35" s="139" t="s">
        <v>479</v>
      </c>
      <c r="B35" s="143" t="s">
        <v>465</v>
      </c>
      <c r="C35" s="149">
        <v>208.13994718749998</v>
      </c>
      <c r="D35" s="146"/>
      <c r="E35" s="146"/>
      <c r="F35" s="146"/>
      <c r="G35" s="146"/>
      <c r="H35" s="146"/>
      <c r="I35" s="146"/>
      <c r="J35" s="146"/>
      <c r="K35" s="146"/>
    </row>
    <row r="36" spans="1:11" x14ac:dyDescent="0.25">
      <c r="A36" s="139" t="s">
        <v>480</v>
      </c>
      <c r="B36" s="143" t="s">
        <v>376</v>
      </c>
      <c r="C36" s="149">
        <v>1623.7439763125003</v>
      </c>
      <c r="D36" s="145"/>
      <c r="E36" s="145"/>
      <c r="F36" s="145"/>
      <c r="G36" s="145"/>
      <c r="H36" s="145"/>
      <c r="I36" s="145"/>
      <c r="J36" s="145"/>
      <c r="K36" s="145"/>
    </row>
    <row r="37" spans="1:11" x14ac:dyDescent="0.25">
      <c r="A37" s="139" t="s">
        <v>481</v>
      </c>
      <c r="B37" s="143" t="s">
        <v>37</v>
      </c>
      <c r="C37" s="149">
        <v>479.10943355000012</v>
      </c>
      <c r="D37" s="147"/>
      <c r="E37" s="147"/>
      <c r="F37" s="147"/>
      <c r="G37" s="147"/>
      <c r="H37" s="147"/>
      <c r="I37" s="147"/>
      <c r="J37" s="147"/>
      <c r="K37" s="147"/>
    </row>
    <row r="38" spans="1:11" x14ac:dyDescent="0.25">
      <c r="A38" s="150"/>
      <c r="G38" s="151"/>
      <c r="H38" s="151"/>
      <c r="I38" s="152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84"/>
  <sheetViews>
    <sheetView tabSelected="1" view="pageBreakPreview" zoomScale="75" zoomScaleNormal="75" zoomScaleSheetLayoutView="75" workbookViewId="0">
      <selection activeCell="C16" sqref="C16:H1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190" t="s">
        <v>2</v>
      </c>
      <c r="D2" s="190"/>
      <c r="E2" s="190"/>
      <c r="F2" s="190"/>
      <c r="G2" s="190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195" t="s">
        <v>53</v>
      </c>
      <c r="C6" s="195"/>
      <c r="D6" s="23">
        <f>H84</f>
        <v>2802.0593430666668</v>
      </c>
      <c r="E6" s="2" t="s">
        <v>30</v>
      </c>
      <c r="F6" s="2"/>
      <c r="G6" s="2"/>
      <c r="H6" s="2"/>
    </row>
    <row r="7" spans="1:8" x14ac:dyDescent="0.2">
      <c r="B7" s="196" t="s">
        <v>4</v>
      </c>
      <c r="C7" s="196"/>
      <c r="D7" s="2"/>
      <c r="E7" s="2" t="s">
        <v>30</v>
      </c>
      <c r="F7" s="2"/>
      <c r="G7" s="2"/>
      <c r="H7" s="2"/>
    </row>
    <row r="8" spans="1:8" x14ac:dyDescent="0.2">
      <c r="C8" s="191"/>
      <c r="D8" s="192"/>
      <c r="E8" s="192"/>
      <c r="F8" s="192"/>
      <c r="G8" s="192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30" customHeight="1" x14ac:dyDescent="0.2">
      <c r="A14" s="197" t="s">
        <v>483</v>
      </c>
      <c r="B14" s="197"/>
      <c r="C14" s="198" t="s">
        <v>482</v>
      </c>
      <c r="D14" s="199"/>
      <c r="E14" s="199"/>
      <c r="F14" s="199"/>
      <c r="G14" s="199"/>
      <c r="H14" s="2"/>
    </row>
    <row r="15" spans="1:8" x14ac:dyDescent="0.2">
      <c r="A15" s="1"/>
      <c r="C15" s="153"/>
      <c r="D15" s="154" t="s">
        <v>484</v>
      </c>
      <c r="E15" s="153"/>
      <c r="F15" s="153"/>
      <c r="G15" s="153"/>
      <c r="H15" s="2"/>
    </row>
    <row r="16" spans="1:8" ht="25.5" customHeight="1" x14ac:dyDescent="0.2">
      <c r="A16" s="200" t="s">
        <v>485</v>
      </c>
      <c r="B16" s="200"/>
      <c r="C16" s="201" t="s">
        <v>505</v>
      </c>
      <c r="D16" s="201"/>
      <c r="E16" s="201"/>
      <c r="F16" s="201"/>
      <c r="G16" s="201"/>
      <c r="H16" s="201"/>
    </row>
    <row r="17" spans="1:8" ht="30.75" customHeight="1" x14ac:dyDescent="0.2">
      <c r="A17" s="200" t="s">
        <v>486</v>
      </c>
      <c r="B17" s="200"/>
      <c r="C17" s="202" t="s">
        <v>487</v>
      </c>
      <c r="D17" s="202"/>
      <c r="E17" s="202"/>
      <c r="F17" s="202"/>
      <c r="G17" s="202"/>
      <c r="H17" s="2"/>
    </row>
    <row r="18" spans="1:8" x14ac:dyDescent="0.2">
      <c r="A18" s="155"/>
      <c r="B18" s="156"/>
      <c r="C18" s="203" t="s">
        <v>7</v>
      </c>
      <c r="D18" s="203"/>
      <c r="E18" s="203"/>
      <c r="F18" s="203"/>
      <c r="G18" s="203"/>
      <c r="H18" s="2"/>
    </row>
    <row r="19" spans="1:8" x14ac:dyDescent="0.2">
      <c r="D19" s="13"/>
      <c r="F19" s="2"/>
      <c r="G19" s="2"/>
      <c r="H19" s="2"/>
    </row>
    <row r="20" spans="1:8" x14ac:dyDescent="0.2">
      <c r="B20" s="175" t="s">
        <v>504</v>
      </c>
      <c r="D20" s="13"/>
      <c r="E20" s="2"/>
      <c r="F20" s="2"/>
      <c r="G20" s="2"/>
      <c r="H20" s="2"/>
    </row>
    <row r="21" spans="1:8" ht="12.75" customHeight="1" x14ac:dyDescent="0.2">
      <c r="A21" s="189" t="s">
        <v>8</v>
      </c>
      <c r="B21" s="193" t="s">
        <v>51</v>
      </c>
      <c r="C21" s="193" t="s">
        <v>9</v>
      </c>
      <c r="D21" s="194" t="s">
        <v>10</v>
      </c>
      <c r="E21" s="194"/>
      <c r="F21" s="194"/>
      <c r="G21" s="194"/>
      <c r="H21" s="189" t="s">
        <v>52</v>
      </c>
    </row>
    <row r="22" spans="1:8" x14ac:dyDescent="0.2">
      <c r="A22" s="189"/>
      <c r="B22" s="193"/>
      <c r="C22" s="193"/>
      <c r="D22" s="189" t="s">
        <v>11</v>
      </c>
      <c r="E22" s="189" t="s">
        <v>12</v>
      </c>
      <c r="F22" s="189" t="s">
        <v>13</v>
      </c>
      <c r="G22" s="189" t="s">
        <v>37</v>
      </c>
      <c r="H22" s="189"/>
    </row>
    <row r="23" spans="1:8" x14ac:dyDescent="0.2">
      <c r="A23" s="189"/>
      <c r="B23" s="193"/>
      <c r="C23" s="193"/>
      <c r="D23" s="189"/>
      <c r="E23" s="189"/>
      <c r="F23" s="189"/>
      <c r="G23" s="189"/>
      <c r="H23" s="189"/>
    </row>
    <row r="24" spans="1:8" x14ac:dyDescent="0.2">
      <c r="A24" s="189"/>
      <c r="B24" s="193"/>
      <c r="C24" s="193"/>
      <c r="D24" s="189"/>
      <c r="E24" s="189"/>
      <c r="F24" s="189"/>
      <c r="G24" s="189"/>
      <c r="H24" s="189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84" t="s">
        <v>35</v>
      </c>
      <c r="B26" s="185"/>
      <c r="C26" s="185"/>
      <c r="D26" s="185"/>
      <c r="E26" s="185"/>
      <c r="F26" s="185"/>
      <c r="G26" s="185"/>
      <c r="H26" s="185"/>
    </row>
    <row r="27" spans="1:8" hidden="1" x14ac:dyDescent="0.2">
      <c r="A27" s="29" t="s">
        <v>60</v>
      </c>
      <c r="B27" s="22" t="s">
        <v>57</v>
      </c>
      <c r="C27" s="18" t="s">
        <v>19</v>
      </c>
      <c r="D27" s="20"/>
      <c r="E27" s="20"/>
      <c r="F27" s="20"/>
      <c r="G27" s="19"/>
      <c r="H27" s="19">
        <f>G27+F27+E27+D27</f>
        <v>0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hidden="1" x14ac:dyDescent="0.2">
      <c r="A30" s="29" t="s">
        <v>63</v>
      </c>
      <c r="B30" s="22" t="s">
        <v>57</v>
      </c>
      <c r="C30" s="18" t="s">
        <v>39</v>
      </c>
      <c r="D30" s="20"/>
      <c r="E30" s="20"/>
      <c r="F30" s="20"/>
      <c r="G30" s="19"/>
      <c r="H30" s="19">
        <f>G30+F30+E30+D30</f>
        <v>0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182" t="s">
        <v>36</v>
      </c>
      <c r="C35" s="183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0</v>
      </c>
      <c r="H35" s="19">
        <f>H27+H34+H28+H29+H31+H32+H30+H33</f>
        <v>0</v>
      </c>
    </row>
    <row r="36" spans="1:8" x14ac:dyDescent="0.2">
      <c r="A36" s="184" t="s">
        <v>14</v>
      </c>
      <c r="B36" s="185"/>
      <c r="C36" s="185"/>
      <c r="D36" s="185"/>
      <c r="E36" s="185"/>
      <c r="F36" s="185"/>
      <c r="G36" s="185"/>
      <c r="H36" s="185"/>
    </row>
    <row r="37" spans="1:8" ht="38.25" x14ac:dyDescent="0.2">
      <c r="A37" s="29" t="s">
        <v>68</v>
      </c>
      <c r="B37" s="18" t="s">
        <v>89</v>
      </c>
      <c r="C37" s="24" t="s">
        <v>96</v>
      </c>
      <c r="D37" s="26">
        <v>0</v>
      </c>
      <c r="E37" s="26">
        <f>243083.15/1000/1.2</f>
        <v>202.56929166666666</v>
      </c>
      <c r="F37" s="20">
        <f>1896343.33/1000/1.2</f>
        <v>1580.2861083333335</v>
      </c>
      <c r="G37" s="20"/>
      <c r="H37" s="19">
        <f>D37+E37+G37+F37</f>
        <v>1782.8554000000001</v>
      </c>
    </row>
    <row r="38" spans="1:8" hidden="1" x14ac:dyDescent="0.2">
      <c r="A38" s="29" t="s">
        <v>77</v>
      </c>
      <c r="B38" s="18"/>
      <c r="C38" s="24"/>
      <c r="D38" s="26"/>
      <c r="E38" s="26"/>
      <c r="F38" s="20"/>
      <c r="G38" s="20"/>
      <c r="H38" s="19">
        <f t="shared" ref="H38:H47" si="1">D38+E38+G38+F38</f>
        <v>0</v>
      </c>
    </row>
    <row r="39" spans="1:8" hidden="1" x14ac:dyDescent="0.2">
      <c r="A39" s="29" t="s">
        <v>78</v>
      </c>
      <c r="B39" s="18" t="s">
        <v>15</v>
      </c>
      <c r="C39" s="24"/>
      <c r="D39" s="26"/>
      <c r="E39" s="26"/>
      <c r="F39" s="20"/>
      <c r="G39" s="20"/>
      <c r="H39" s="19">
        <f t="shared" si="1"/>
        <v>0</v>
      </c>
    </row>
    <row r="40" spans="1:8" hidden="1" x14ac:dyDescent="0.2">
      <c r="A40" s="29" t="s">
        <v>79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80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81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82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83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84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85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86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182" t="s">
        <v>16</v>
      </c>
      <c r="C48" s="183"/>
      <c r="D48" s="19">
        <f>D37+D38+D39+D40+D41+D42+D43+D44+D45+D46+D47</f>
        <v>0</v>
      </c>
      <c r="E48" s="19">
        <f t="shared" ref="E48:G48" si="2">E37+E38+E39+E40+E41+E42+E43+E44+E45+E46+E47</f>
        <v>202.56929166666666</v>
      </c>
      <c r="F48" s="19">
        <f t="shared" si="2"/>
        <v>1580.2861083333335</v>
      </c>
      <c r="G48" s="19">
        <f t="shared" si="2"/>
        <v>0</v>
      </c>
      <c r="H48" s="19">
        <f>H37+H38+H39+H40+H41+H42+H43+H44+H45+H46+H47</f>
        <v>1782.8554000000001</v>
      </c>
    </row>
    <row r="49" spans="1:8" x14ac:dyDescent="0.2">
      <c r="A49" s="21"/>
      <c r="B49" s="182" t="s">
        <v>33</v>
      </c>
      <c r="C49" s="183"/>
      <c r="D49" s="19">
        <f>D48+D35</f>
        <v>0</v>
      </c>
      <c r="E49" s="19">
        <f>E48+E35</f>
        <v>202.56929166666666</v>
      </c>
      <c r="F49" s="19">
        <f>F48+F35</f>
        <v>1580.2861083333335</v>
      </c>
      <c r="G49" s="19">
        <f>G48+G35</f>
        <v>0</v>
      </c>
      <c r="H49" s="19">
        <f>H48+H35</f>
        <v>1782.8554000000001</v>
      </c>
    </row>
    <row r="50" spans="1:8" x14ac:dyDescent="0.2">
      <c r="A50" s="184" t="s">
        <v>44</v>
      </c>
      <c r="B50" s="185"/>
      <c r="C50" s="185"/>
      <c r="D50" s="185"/>
      <c r="E50" s="185"/>
      <c r="F50" s="185"/>
      <c r="G50" s="185"/>
      <c r="H50" s="185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87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88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182" t="s">
        <v>47</v>
      </c>
      <c r="C54" s="183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182" t="s">
        <v>42</v>
      </c>
      <c r="C55" s="183"/>
      <c r="D55" s="19">
        <f>D54+D49</f>
        <v>0</v>
      </c>
      <c r="E55" s="19">
        <f t="shared" ref="E55" si="5">E54+E49</f>
        <v>202.56929166666666</v>
      </c>
      <c r="F55" s="19">
        <f t="shared" ref="F55" si="6">F54+F49</f>
        <v>1580.2861083333335</v>
      </c>
      <c r="G55" s="19">
        <f t="shared" ref="G55" si="7">G54+G49</f>
        <v>0</v>
      </c>
      <c r="H55" s="19">
        <f>H54+H49</f>
        <v>1782.8554000000001</v>
      </c>
    </row>
    <row r="56" spans="1:8" x14ac:dyDescent="0.2">
      <c r="A56" s="184" t="s">
        <v>45</v>
      </c>
      <c r="B56" s="185"/>
      <c r="C56" s="185"/>
      <c r="D56" s="185"/>
      <c r="E56" s="185"/>
      <c r="F56" s="185"/>
      <c r="G56" s="185"/>
      <c r="H56" s="185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182" t="s">
        <v>46</v>
      </c>
      <c r="C58" s="183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182" t="s">
        <v>43</v>
      </c>
      <c r="C59" s="183"/>
      <c r="D59" s="19">
        <f>D58+D55</f>
        <v>0</v>
      </c>
      <c r="E59" s="19">
        <f t="shared" ref="E59" si="8">E58+E55</f>
        <v>202.56929166666666</v>
      </c>
      <c r="F59" s="19">
        <f t="shared" ref="F59" si="9">F58+F55</f>
        <v>1580.2861083333335</v>
      </c>
      <c r="G59" s="19">
        <f t="shared" ref="G59" si="10">G58+G55</f>
        <v>0</v>
      </c>
      <c r="H59" s="19">
        <f>H58+H55</f>
        <v>1782.8554000000001</v>
      </c>
    </row>
    <row r="60" spans="1:8" x14ac:dyDescent="0.2">
      <c r="A60" s="184" t="s">
        <v>32</v>
      </c>
      <c r="B60" s="185"/>
      <c r="C60" s="185"/>
      <c r="D60" s="185"/>
      <c r="E60" s="185"/>
      <c r="F60" s="185"/>
      <c r="G60" s="185"/>
      <c r="H60" s="185"/>
    </row>
    <row r="61" spans="1:8" x14ac:dyDescent="0.2">
      <c r="A61" s="29" t="s">
        <v>71</v>
      </c>
      <c r="B61" s="27" t="s">
        <v>89</v>
      </c>
      <c r="C61" s="27" t="s">
        <v>90</v>
      </c>
      <c r="D61" s="27"/>
      <c r="E61" s="27"/>
      <c r="F61" s="27"/>
      <c r="G61" s="28">
        <f>343626.32/1000/1.2</f>
        <v>286.35526666666669</v>
      </c>
      <c r="H61" s="19">
        <f t="shared" ref="H61" si="11">G61+F61+E61+D61</f>
        <v>286.35526666666669</v>
      </c>
    </row>
    <row r="62" spans="1:8" hidden="1" x14ac:dyDescent="0.2">
      <c r="A62" s="29"/>
      <c r="B62" s="18" t="s">
        <v>15</v>
      </c>
      <c r="C62" s="18"/>
      <c r="D62" s="20"/>
      <c r="E62" s="20"/>
      <c r="F62" s="20"/>
      <c r="G62" s="19"/>
      <c r="H62" s="19">
        <f>G62+F62+E62+D62</f>
        <v>0</v>
      </c>
    </row>
    <row r="63" spans="1:8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2">G63+F63+E63+D63</f>
        <v>0</v>
      </c>
    </row>
    <row r="64" spans="1:8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2"/>
        <v>0</v>
      </c>
    </row>
    <row r="65" spans="1:8" hidden="1" x14ac:dyDescent="0.2">
      <c r="A65" s="29" t="s">
        <v>72</v>
      </c>
      <c r="B65" s="22" t="s">
        <v>57</v>
      </c>
      <c r="C65" s="18" t="s">
        <v>48</v>
      </c>
      <c r="D65" s="20"/>
      <c r="E65" s="20"/>
      <c r="F65" s="20"/>
      <c r="G65" s="19">
        <v>0</v>
      </c>
      <c r="H65" s="19">
        <f>G65+F65+E65+D65</f>
        <v>0</v>
      </c>
    </row>
    <row r="66" spans="1:8" hidden="1" x14ac:dyDescent="0.2">
      <c r="A66" s="29" t="s">
        <v>73</v>
      </c>
      <c r="B66" s="22" t="s">
        <v>57</v>
      </c>
      <c r="C66" s="18" t="s">
        <v>38</v>
      </c>
      <c r="D66" s="20"/>
      <c r="E66" s="20"/>
      <c r="F66" s="20"/>
      <c r="G66" s="19"/>
      <c r="H66" s="19">
        <f>G66+F66+E66+D66</f>
        <v>0</v>
      </c>
    </row>
    <row r="67" spans="1:8" x14ac:dyDescent="0.2">
      <c r="A67" s="21"/>
      <c r="B67" s="182" t="s">
        <v>34</v>
      </c>
      <c r="C67" s="183"/>
      <c r="D67" s="20">
        <f>D66+D61+D65+D62+D63+D64</f>
        <v>0</v>
      </c>
      <c r="E67" s="20">
        <f t="shared" ref="E67:F67" si="13">E66+E61+E65+E62+E63+E64</f>
        <v>0</v>
      </c>
      <c r="F67" s="20">
        <f t="shared" si="13"/>
        <v>0</v>
      </c>
      <c r="G67" s="20">
        <f>G66+G61+G65+G62+G63+G64</f>
        <v>286.35526666666669</v>
      </c>
      <c r="H67" s="19">
        <f>D67+E67+F67+G67</f>
        <v>286.35526666666669</v>
      </c>
    </row>
    <row r="68" spans="1:8" x14ac:dyDescent="0.2">
      <c r="A68" s="21"/>
      <c r="B68" s="182" t="s">
        <v>17</v>
      </c>
      <c r="C68" s="183"/>
      <c r="D68" s="19">
        <f>D67+D59</f>
        <v>0</v>
      </c>
      <c r="E68" s="19">
        <f>E67+E59</f>
        <v>202.56929166666666</v>
      </c>
      <c r="F68" s="19">
        <f>F67+F59</f>
        <v>1580.2861083333335</v>
      </c>
      <c r="G68" s="19">
        <f>G67+G59</f>
        <v>286.35526666666669</v>
      </c>
      <c r="H68" s="19">
        <f>H67+H59</f>
        <v>2069.2106666666668</v>
      </c>
    </row>
    <row r="69" spans="1:8" x14ac:dyDescent="0.2">
      <c r="A69" s="184" t="s">
        <v>28</v>
      </c>
      <c r="B69" s="185"/>
      <c r="C69" s="185"/>
      <c r="D69" s="185"/>
      <c r="E69" s="185"/>
      <c r="F69" s="185"/>
      <c r="G69" s="185"/>
      <c r="H69" s="185"/>
    </row>
    <row r="70" spans="1:8" ht="38.25" hidden="1" customHeight="1" x14ac:dyDescent="0.2">
      <c r="A70" s="29" t="s">
        <v>74</v>
      </c>
      <c r="B70" s="18" t="s">
        <v>59</v>
      </c>
      <c r="C70" s="18" t="s">
        <v>26</v>
      </c>
      <c r="D70" s="20"/>
      <c r="E70" s="20"/>
      <c r="F70" s="20"/>
      <c r="G70" s="19">
        <v>0</v>
      </c>
      <c r="H70" s="19">
        <f>D70+E70+F70+G70</f>
        <v>0</v>
      </c>
    </row>
    <row r="71" spans="1:8" ht="38.25" customHeight="1" x14ac:dyDescent="0.2">
      <c r="A71" s="29" t="s">
        <v>75</v>
      </c>
      <c r="B71" s="18" t="s">
        <v>502</v>
      </c>
      <c r="C71" s="25" t="s">
        <v>27</v>
      </c>
      <c r="D71" s="20"/>
      <c r="E71" s="20"/>
      <c r="F71" s="20"/>
      <c r="G71" s="19">
        <f>(D68+E68+F68+G68+G79)/100*8.5</f>
        <v>179.93128666666669</v>
      </c>
      <c r="H71" s="19">
        <f>D71+E71+F71+G71</f>
        <v>179.93128666666669</v>
      </c>
    </row>
    <row r="72" spans="1:8" ht="12.75" customHeight="1" x14ac:dyDescent="0.2">
      <c r="A72" s="186" t="s">
        <v>31</v>
      </c>
      <c r="B72" s="187"/>
      <c r="C72" s="188"/>
      <c r="D72" s="20">
        <f>D70+D71</f>
        <v>0</v>
      </c>
      <c r="E72" s="20">
        <f t="shared" ref="E72:F72" si="14">E70+E71</f>
        <v>0</v>
      </c>
      <c r="F72" s="20">
        <f t="shared" si="14"/>
        <v>0</v>
      </c>
      <c r="G72" s="20">
        <f>G70+G71</f>
        <v>179.93128666666669</v>
      </c>
      <c r="H72" s="19">
        <f>D72+E72+F72+G72</f>
        <v>179.93128666666669</v>
      </c>
    </row>
    <row r="73" spans="1:8" x14ac:dyDescent="0.2">
      <c r="A73" s="21"/>
      <c r="B73" s="182" t="s">
        <v>29</v>
      </c>
      <c r="C73" s="183"/>
      <c r="D73" s="19">
        <f>D68+D72</f>
        <v>0</v>
      </c>
      <c r="E73" s="19">
        <f t="shared" ref="E73:G73" si="15">E68+E72</f>
        <v>202.56929166666666</v>
      </c>
      <c r="F73" s="19">
        <f t="shared" si="15"/>
        <v>1580.2861083333335</v>
      </c>
      <c r="G73" s="19">
        <f t="shared" si="15"/>
        <v>466.28655333333336</v>
      </c>
      <c r="H73" s="19">
        <f>H72+H68</f>
        <v>2249.1419533333337</v>
      </c>
    </row>
    <row r="74" spans="1:8" x14ac:dyDescent="0.2">
      <c r="A74" s="184" t="s">
        <v>18</v>
      </c>
      <c r="B74" s="185"/>
      <c r="C74" s="185"/>
      <c r="D74" s="185"/>
      <c r="E74" s="185"/>
      <c r="F74" s="185"/>
      <c r="G74" s="185"/>
      <c r="H74" s="185"/>
    </row>
    <row r="75" spans="1:8" x14ac:dyDescent="0.2">
      <c r="A75" s="29" t="s">
        <v>76</v>
      </c>
      <c r="B75" s="22" t="s">
        <v>91</v>
      </c>
      <c r="C75" s="18" t="s">
        <v>40</v>
      </c>
      <c r="D75" s="20"/>
      <c r="E75" s="20"/>
      <c r="F75" s="20"/>
      <c r="G75" s="19">
        <f>47628/1000</f>
        <v>47.628</v>
      </c>
      <c r="H75" s="19">
        <f>G75+F75+E75+D75</f>
        <v>47.628</v>
      </c>
    </row>
    <row r="76" spans="1:8" hidden="1" x14ac:dyDescent="0.2">
      <c r="A76" s="29" t="s">
        <v>93</v>
      </c>
      <c r="B76" s="22" t="s">
        <v>15</v>
      </c>
      <c r="C76" s="18"/>
      <c r="D76" s="20"/>
      <c r="E76" s="20"/>
      <c r="F76" s="20"/>
      <c r="G76" s="19"/>
      <c r="H76" s="19">
        <f t="shared" ref="H76:H78" si="16">G76+F76+E76+D76</f>
        <v>0</v>
      </c>
    </row>
    <row r="77" spans="1:8" hidden="1" x14ac:dyDescent="0.2">
      <c r="A77" s="29" t="s">
        <v>94</v>
      </c>
      <c r="B77" s="22" t="s">
        <v>15</v>
      </c>
      <c r="C77" s="18"/>
      <c r="D77" s="20"/>
      <c r="E77" s="20"/>
      <c r="F77" s="20"/>
      <c r="G77" s="19"/>
      <c r="H77" s="19">
        <f t="shared" si="16"/>
        <v>0</v>
      </c>
    </row>
    <row r="78" spans="1:8" hidden="1" x14ac:dyDescent="0.2">
      <c r="A78" s="29" t="s">
        <v>95</v>
      </c>
      <c r="B78" s="22" t="s">
        <v>15</v>
      </c>
      <c r="C78" s="18"/>
      <c r="D78" s="20"/>
      <c r="E78" s="20"/>
      <c r="F78" s="20"/>
      <c r="G78" s="19"/>
      <c r="H78" s="19">
        <f t="shared" si="16"/>
        <v>0</v>
      </c>
    </row>
    <row r="79" spans="1:8" x14ac:dyDescent="0.2">
      <c r="A79" s="21"/>
      <c r="B79" s="182" t="s">
        <v>20</v>
      </c>
      <c r="C79" s="183"/>
      <c r="D79" s="19">
        <f>D75+D76+D77+D78</f>
        <v>0</v>
      </c>
      <c r="E79" s="19">
        <f t="shared" ref="E79:F79" si="17">E75+E76+E77+E78</f>
        <v>0</v>
      </c>
      <c r="F79" s="19">
        <f t="shared" si="17"/>
        <v>0</v>
      </c>
      <c r="G79" s="19">
        <f>G75+G76+G77+G78</f>
        <v>47.628</v>
      </c>
      <c r="H79" s="19">
        <f>G79+F79+E79+D79</f>
        <v>47.628</v>
      </c>
    </row>
    <row r="80" spans="1:8" x14ac:dyDescent="0.2">
      <c r="A80" s="21"/>
      <c r="B80" s="182" t="s">
        <v>21</v>
      </c>
      <c r="C80" s="183"/>
      <c r="D80" s="19">
        <f>D73+D79</f>
        <v>0</v>
      </c>
      <c r="E80" s="19">
        <f>E73+E79</f>
        <v>202.56929166666666</v>
      </c>
      <c r="F80" s="19">
        <f>F73+F79</f>
        <v>1580.2861083333335</v>
      </c>
      <c r="G80" s="19">
        <f>G73+G79</f>
        <v>513.9145533333334</v>
      </c>
      <c r="H80" s="19">
        <f>D80+E80+F80+G80</f>
        <v>2296.7699533333334</v>
      </c>
    </row>
    <row r="81" spans="1:8" x14ac:dyDescent="0.2">
      <c r="A81" s="184" t="s">
        <v>22</v>
      </c>
      <c r="B81" s="185"/>
      <c r="C81" s="185"/>
      <c r="D81" s="185"/>
      <c r="E81" s="185"/>
      <c r="F81" s="185"/>
      <c r="G81" s="185"/>
      <c r="H81" s="185"/>
    </row>
    <row r="82" spans="1:8" x14ac:dyDescent="0.2">
      <c r="A82" s="17"/>
      <c r="B82" s="22"/>
      <c r="C82" s="18" t="s">
        <v>92</v>
      </c>
      <c r="D82" s="19">
        <f>D80/100*22</f>
        <v>0</v>
      </c>
      <c r="E82" s="19">
        <f t="shared" ref="E82:H82" si="18">E80/100*22</f>
        <v>44.565244166666659</v>
      </c>
      <c r="F82" s="19">
        <f t="shared" si="18"/>
        <v>347.66294383333337</v>
      </c>
      <c r="G82" s="19">
        <f t="shared" si="18"/>
        <v>113.06120173333335</v>
      </c>
      <c r="H82" s="19">
        <f t="shared" si="18"/>
        <v>505.28938973333334</v>
      </c>
    </row>
    <row r="83" spans="1:8" x14ac:dyDescent="0.2">
      <c r="A83" s="21"/>
      <c r="B83" s="182" t="s">
        <v>23</v>
      </c>
      <c r="C83" s="183"/>
      <c r="D83" s="19">
        <f>D82</f>
        <v>0</v>
      </c>
      <c r="E83" s="19">
        <f>E82</f>
        <v>44.565244166666659</v>
      </c>
      <c r="F83" s="20">
        <f>F82</f>
        <v>347.66294383333337</v>
      </c>
      <c r="G83" s="19">
        <f>G82</f>
        <v>113.06120173333335</v>
      </c>
      <c r="H83" s="19">
        <f>D83+E83+F83+G83</f>
        <v>505.28938973333339</v>
      </c>
    </row>
    <row r="84" spans="1:8" x14ac:dyDescent="0.2">
      <c r="A84" s="21"/>
      <c r="B84" s="182" t="s">
        <v>24</v>
      </c>
      <c r="C84" s="183"/>
      <c r="D84" s="19">
        <f>D80+D82</f>
        <v>0</v>
      </c>
      <c r="E84" s="19">
        <f>E80+E82</f>
        <v>247.1345358333333</v>
      </c>
      <c r="F84" s="19">
        <f>F80+F82</f>
        <v>1927.9490521666669</v>
      </c>
      <c r="G84" s="19">
        <f>G80+G82</f>
        <v>626.97575506666681</v>
      </c>
      <c r="H84" s="19">
        <f>H80+H82</f>
        <v>2802.0593430666668</v>
      </c>
    </row>
  </sheetData>
  <mergeCells count="43"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21D8E-23BD-4D91-B86C-D7C4ACCA77ED}">
  <sheetPr codeName="Лист3"/>
  <dimension ref="A1:H8"/>
  <sheetViews>
    <sheetView zoomScale="70" zoomScaleNormal="70" workbookViewId="0">
      <selection activeCell="G6" sqref="G6"/>
    </sheetView>
  </sheetViews>
  <sheetFormatPr defaultRowHeight="15" x14ac:dyDescent="0.25"/>
  <cols>
    <col min="1" max="1" width="18" style="171" customWidth="1"/>
    <col min="2" max="2" width="20.5703125" style="171" customWidth="1"/>
    <col min="3" max="3" width="38" style="171" customWidth="1"/>
    <col min="4" max="4" width="16.85546875" style="171" customWidth="1"/>
    <col min="5" max="5" width="18" style="171" customWidth="1"/>
    <col min="6" max="6" width="20.85546875" style="171" customWidth="1"/>
    <col min="7" max="7" width="18.5703125" style="171" customWidth="1"/>
    <col min="8" max="8" width="50.7109375" style="171" customWidth="1"/>
  </cols>
  <sheetData>
    <row r="1" spans="1:8" x14ac:dyDescent="0.25">
      <c r="A1" s="204" t="s">
        <v>488</v>
      </c>
      <c r="B1" s="204"/>
      <c r="C1" s="204"/>
      <c r="D1" s="204"/>
      <c r="E1" s="204"/>
      <c r="F1" s="204"/>
      <c r="G1" s="204"/>
      <c r="H1" s="204"/>
    </row>
    <row r="2" spans="1:8" x14ac:dyDescent="0.25">
      <c r="A2" s="175" t="s">
        <v>504</v>
      </c>
      <c r="B2" s="157"/>
      <c r="C2" s="158"/>
      <c r="D2" s="159"/>
      <c r="E2" s="160"/>
      <c r="F2" s="160"/>
      <c r="G2" s="161"/>
      <c r="H2" s="160"/>
    </row>
    <row r="3" spans="1:8" ht="38.25" x14ac:dyDescent="0.25">
      <c r="A3" s="162" t="s">
        <v>489</v>
      </c>
      <c r="B3" s="162" t="s">
        <v>490</v>
      </c>
      <c r="C3" s="163" t="s">
        <v>491</v>
      </c>
      <c r="D3" s="162" t="s">
        <v>492</v>
      </c>
      <c r="E3" s="163" t="s">
        <v>493</v>
      </c>
      <c r="F3" s="163" t="s">
        <v>494</v>
      </c>
      <c r="G3" s="162" t="s">
        <v>495</v>
      </c>
      <c r="H3" s="163" t="s">
        <v>496</v>
      </c>
    </row>
    <row r="4" spans="1:8" x14ac:dyDescent="0.25">
      <c r="A4" s="164">
        <v>1</v>
      </c>
      <c r="B4" s="164">
        <v>2</v>
      </c>
      <c r="C4" s="164">
        <v>3</v>
      </c>
      <c r="D4" s="164">
        <v>4</v>
      </c>
      <c r="E4" s="164">
        <v>5</v>
      </c>
      <c r="F4" s="164">
        <v>6</v>
      </c>
      <c r="G4" s="164">
        <v>7</v>
      </c>
      <c r="H4" s="164">
        <v>8</v>
      </c>
    </row>
    <row r="5" spans="1:8" ht="56.25" customHeight="1" x14ac:dyDescent="0.25">
      <c r="A5" s="18" t="s">
        <v>89</v>
      </c>
      <c r="B5" s="24" t="s">
        <v>499</v>
      </c>
      <c r="C5" s="165" t="s">
        <v>258</v>
      </c>
      <c r="D5" s="166">
        <v>1740.1469400000001</v>
      </c>
      <c r="E5" s="167">
        <v>1</v>
      </c>
      <c r="F5" s="168" t="s">
        <v>500</v>
      </c>
      <c r="G5" s="167">
        <f t="shared" ref="G5:G6" si="0">D5/E5</f>
        <v>1740.1469400000001</v>
      </c>
      <c r="H5" s="169" t="str">
        <f>ССР!C17</f>
        <v>2 КТП -10/0,4кВ общей мощностью 6.4 МВА,КЛ -10 кВ -1,5км по договору ТП № 17-024/005-ПС-25 в г. Всеволожск. Установка новых КСО-386(яч.№7 и яч.№8) в ТП-526.(25-1-17-1-08-03-0-0200)</v>
      </c>
    </row>
    <row r="6" spans="1:8" ht="56.25" customHeight="1" x14ac:dyDescent="0.25">
      <c r="A6" s="170" t="s">
        <v>91</v>
      </c>
      <c r="B6" s="170" t="s">
        <v>497</v>
      </c>
      <c r="C6" s="170" t="s">
        <v>498</v>
      </c>
      <c r="D6" s="166">
        <v>47.628</v>
      </c>
      <c r="E6" s="167">
        <v>1</v>
      </c>
      <c r="F6" s="168" t="s">
        <v>501</v>
      </c>
      <c r="G6" s="167">
        <f t="shared" si="0"/>
        <v>47.628</v>
      </c>
      <c r="H6" s="169" t="str">
        <f t="shared" ref="H6" si="1">H5</f>
        <v>2 КТП -10/0,4кВ общей мощностью 6.4 МВА,КЛ -10 кВ -1,5км по договору ТП № 17-024/005-ПС-25 в г. Всеволожск. Установка новых КСО-386(яч.№7 и яч.№8) в ТП-526.(25-1-17-1-08-03-0-0200)</v>
      </c>
    </row>
    <row r="7" spans="1:8" x14ac:dyDescent="0.25">
      <c r="C7" s="172"/>
      <c r="D7" s="173"/>
    </row>
    <row r="8" spans="1:8" x14ac:dyDescent="0.25">
      <c r="D8" s="174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3F2D0-10D5-4DBD-BF06-990CA64ACD9B}">
  <sheetPr codeName="Лист4"/>
  <dimension ref="A1:U284"/>
  <sheetViews>
    <sheetView topLeftCell="A10" zoomScale="85" zoomScaleNormal="85" workbookViewId="0">
      <selection activeCell="X34" sqref="X34"/>
    </sheetView>
  </sheetViews>
  <sheetFormatPr defaultRowHeight="15" x14ac:dyDescent="0.25"/>
  <cols>
    <col min="1" max="1" width="5.42578125" style="75" customWidth="1"/>
    <col min="2" max="2" width="14.85546875" style="75" customWidth="1"/>
    <col min="3" max="3" width="19.5703125" style="75" customWidth="1"/>
    <col min="4" max="4" width="1.7109375" style="75" customWidth="1"/>
    <col min="5" max="5" width="6.42578125" style="75" customWidth="1"/>
    <col min="6" max="6" width="3.140625" style="75" customWidth="1"/>
    <col min="7" max="7" width="6.42578125" style="75" customWidth="1"/>
    <col min="8" max="8" width="2.140625" style="75" customWidth="1"/>
    <col min="9" max="9" width="7.28515625" style="75" customWidth="1"/>
    <col min="10" max="10" width="3" style="75" customWidth="1"/>
    <col min="11" max="11" width="7.28515625" style="75" customWidth="1"/>
    <col min="12" max="12" width="10.140625" style="75" customWidth="1"/>
    <col min="13" max="13" width="3" style="75" customWidth="1"/>
    <col min="14" max="14" width="8.7109375" style="75" customWidth="1"/>
    <col min="15" max="15" width="10.28515625" style="75" customWidth="1"/>
    <col min="16" max="16" width="3" style="75" customWidth="1"/>
    <col min="17" max="17" width="7.42578125" style="75" customWidth="1"/>
    <col min="18" max="18" width="2.140625" style="75" customWidth="1"/>
    <col min="19" max="19" width="1.7109375" style="75" customWidth="1"/>
    <col min="20" max="20" width="8.7109375" style="75" customWidth="1"/>
    <col min="21" max="21" width="11.140625" style="75" customWidth="1"/>
    <col min="22" max="16384" width="9.140625" style="75"/>
  </cols>
  <sheetData>
    <row r="1" spans="1:21" ht="14.25" customHeight="1" x14ac:dyDescent="0.25">
      <c r="A1" s="95" t="s">
        <v>108</v>
      </c>
      <c r="B1" s="249" t="s">
        <v>401</v>
      </c>
      <c r="C1" s="210"/>
      <c r="D1" s="210"/>
      <c r="E1" s="210"/>
      <c r="F1" s="210"/>
      <c r="G1" s="210"/>
      <c r="H1" s="250" t="s">
        <v>400</v>
      </c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</row>
    <row r="2" spans="1:21" ht="3.95" customHeight="1" x14ac:dyDescent="0.25">
      <c r="B2" s="210"/>
      <c r="C2" s="210"/>
      <c r="D2" s="210"/>
      <c r="E2" s="210"/>
      <c r="F2" s="210"/>
      <c r="G2" s="210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1" ht="14.25" customHeight="1" x14ac:dyDescent="0.25"/>
    <row r="4" spans="1:21" ht="29.85" customHeight="1" x14ac:dyDescent="0.25">
      <c r="A4" s="95" t="s">
        <v>108</v>
      </c>
      <c r="B4" s="251" t="s">
        <v>399</v>
      </c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13" t="s">
        <v>398</v>
      </c>
      <c r="Q4" s="210"/>
      <c r="R4" s="210"/>
      <c r="S4" s="210"/>
      <c r="T4" s="210"/>
      <c r="U4" s="210"/>
    </row>
    <row r="5" spans="1:21" ht="18.2" customHeight="1" x14ac:dyDescent="0.25">
      <c r="A5" s="95" t="s">
        <v>108</v>
      </c>
      <c r="M5" s="213" t="s">
        <v>108</v>
      </c>
      <c r="N5" s="210"/>
      <c r="O5" s="210"/>
      <c r="P5" s="213" t="s">
        <v>397</v>
      </c>
      <c r="Q5" s="210"/>
      <c r="R5" s="210"/>
      <c r="S5" s="210"/>
      <c r="T5" s="210"/>
      <c r="U5" s="210"/>
    </row>
    <row r="6" spans="1:21" ht="14.25" customHeight="1" x14ac:dyDescent="0.25"/>
    <row r="7" spans="1:21" ht="18.2" customHeight="1" x14ac:dyDescent="0.25">
      <c r="A7" s="95" t="s">
        <v>108</v>
      </c>
      <c r="M7" s="211" t="s">
        <v>108</v>
      </c>
      <c r="N7" s="212"/>
      <c r="O7" s="212"/>
      <c r="P7" s="213" t="s">
        <v>396</v>
      </c>
      <c r="Q7" s="210"/>
      <c r="R7" s="210"/>
      <c r="S7" s="210"/>
      <c r="T7" s="210"/>
      <c r="U7" s="210"/>
    </row>
    <row r="8" spans="1:21" ht="14.25" customHeight="1" x14ac:dyDescent="0.25">
      <c r="A8" s="94" t="s">
        <v>108</v>
      </c>
      <c r="M8" s="246" t="s">
        <v>395</v>
      </c>
      <c r="N8" s="210"/>
      <c r="O8" s="210"/>
      <c r="P8" s="210"/>
      <c r="Q8" s="210"/>
      <c r="R8" s="210"/>
      <c r="S8" s="210"/>
      <c r="T8" s="210"/>
      <c r="U8" s="210"/>
    </row>
    <row r="9" spans="1:21" ht="14.25" customHeight="1" x14ac:dyDescent="0.25"/>
    <row r="10" spans="1:21" ht="19.7" customHeight="1" x14ac:dyDescent="0.25">
      <c r="A10" s="247" t="s">
        <v>131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</row>
    <row r="11" spans="1:21" ht="11.45" customHeight="1" x14ac:dyDescent="0.25">
      <c r="A11" s="248" t="s">
        <v>7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</row>
    <row r="12" spans="1:21" ht="14.25" customHeight="1" x14ac:dyDescent="0.25"/>
    <row r="13" spans="1:21" ht="19.7" customHeight="1" x14ac:dyDescent="0.25">
      <c r="A13" s="247" t="s">
        <v>131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</row>
    <row r="14" spans="1:21" ht="11.45" customHeight="1" x14ac:dyDescent="0.25">
      <c r="A14" s="248" t="s">
        <v>394</v>
      </c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</row>
    <row r="15" spans="1:21" ht="42.95" customHeight="1" x14ac:dyDescent="0.25">
      <c r="A15" s="255" t="s">
        <v>393</v>
      </c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</row>
    <row r="16" spans="1:21" ht="14.25" customHeight="1" x14ac:dyDescent="0.25">
      <c r="A16" s="256" t="s">
        <v>131</v>
      </c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</row>
    <row r="17" spans="1:21" ht="14.25" customHeight="1" x14ac:dyDescent="0.25">
      <c r="A17" s="248" t="s">
        <v>392</v>
      </c>
      <c r="B17" s="235"/>
      <c r="C17" s="235"/>
      <c r="D17" s="235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</row>
    <row r="18" spans="1:21" ht="14.25" customHeight="1" x14ac:dyDescent="0.25"/>
    <row r="19" spans="1:21" ht="14.25" customHeight="1" x14ac:dyDescent="0.25">
      <c r="A19" s="92" t="s">
        <v>108</v>
      </c>
      <c r="B19" s="92" t="s">
        <v>391</v>
      </c>
      <c r="C19" s="256" t="s">
        <v>390</v>
      </c>
      <c r="D19" s="212"/>
      <c r="E19" s="212"/>
      <c r="F19" s="212"/>
      <c r="G19" s="212"/>
      <c r="H19" s="212"/>
      <c r="I19" s="212"/>
      <c r="J19" s="212"/>
      <c r="K19" s="212"/>
      <c r="L19" s="93" t="s">
        <v>389</v>
      </c>
      <c r="M19" s="257" t="s">
        <v>108</v>
      </c>
      <c r="N19" s="210"/>
      <c r="O19" s="210"/>
      <c r="P19" s="210"/>
      <c r="Q19" s="210"/>
      <c r="R19" s="210"/>
      <c r="S19" s="210"/>
      <c r="T19" s="210"/>
      <c r="U19" s="210"/>
    </row>
    <row r="20" spans="1:21" ht="14.25" customHeight="1" x14ac:dyDescent="0.25"/>
    <row r="21" spans="1:21" ht="14.25" customHeight="1" x14ac:dyDescent="0.25">
      <c r="A21" s="92" t="s">
        <v>108</v>
      </c>
      <c r="B21" s="91" t="s">
        <v>388</v>
      </c>
      <c r="C21" s="253" t="s">
        <v>387</v>
      </c>
      <c r="D21" s="212"/>
      <c r="E21" s="212"/>
      <c r="F21" s="212"/>
      <c r="G21" s="212"/>
      <c r="H21" s="212"/>
      <c r="I21" s="212"/>
      <c r="J21" s="212"/>
      <c r="K21" s="212"/>
      <c r="L21" s="242" t="s">
        <v>108</v>
      </c>
      <c r="M21" s="210"/>
      <c r="N21" s="210"/>
      <c r="O21" s="210"/>
      <c r="P21" s="210"/>
      <c r="Q21" s="210"/>
      <c r="R21" s="210"/>
      <c r="S21" s="210"/>
      <c r="T21" s="210"/>
      <c r="U21" s="210"/>
    </row>
    <row r="22" spans="1:21" ht="14.25" customHeight="1" x14ac:dyDescent="0.25">
      <c r="A22" s="242" t="s">
        <v>108</v>
      </c>
      <c r="B22" s="210"/>
      <c r="C22" s="254" t="s">
        <v>386</v>
      </c>
      <c r="D22" s="235"/>
      <c r="E22" s="235"/>
      <c r="F22" s="235"/>
      <c r="G22" s="235"/>
      <c r="H22" s="235"/>
      <c r="I22" s="235"/>
      <c r="J22" s="235"/>
      <c r="K22" s="235"/>
      <c r="L22" s="242" t="s">
        <v>108</v>
      </c>
      <c r="M22" s="210"/>
      <c r="N22" s="210"/>
      <c r="O22" s="210"/>
      <c r="P22" s="210"/>
      <c r="Q22" s="210"/>
      <c r="R22" s="210"/>
      <c r="S22" s="210"/>
      <c r="T22" s="210"/>
      <c r="U22" s="210"/>
    </row>
    <row r="23" spans="1:21" ht="14.25" customHeight="1" x14ac:dyDescent="0.25"/>
    <row r="24" spans="1:21" ht="14.25" customHeight="1" x14ac:dyDescent="0.25">
      <c r="A24" s="92" t="s">
        <v>108</v>
      </c>
      <c r="B24" s="239" t="s">
        <v>385</v>
      </c>
      <c r="C24" s="210"/>
      <c r="D24" s="253" t="s">
        <v>384</v>
      </c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</row>
    <row r="25" spans="1:21" ht="14.25" customHeight="1" x14ac:dyDescent="0.25"/>
    <row r="26" spans="1:21" ht="19.7" customHeight="1" x14ac:dyDescent="0.25">
      <c r="A26" s="92" t="s">
        <v>108</v>
      </c>
      <c r="B26" s="239" t="s">
        <v>383</v>
      </c>
      <c r="C26" s="210"/>
      <c r="D26" s="244" t="str">
        <f>U280</f>
        <v>2069210,67</v>
      </c>
      <c r="E26" s="212"/>
      <c r="F26" s="212"/>
      <c r="G26" s="212"/>
      <c r="H26" s="212"/>
      <c r="I26" s="239" t="s">
        <v>382</v>
      </c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</row>
    <row r="27" spans="1:21" ht="19.7" customHeight="1" x14ac:dyDescent="0.25">
      <c r="A27" s="239" t="s">
        <v>108</v>
      </c>
      <c r="B27" s="210"/>
      <c r="C27" s="239" t="s">
        <v>381</v>
      </c>
      <c r="D27" s="210"/>
      <c r="E27" s="210"/>
      <c r="F27" s="210"/>
      <c r="G27" s="210"/>
      <c r="H27" s="210"/>
      <c r="I27" s="210"/>
      <c r="J27" s="210"/>
      <c r="K27" s="210"/>
      <c r="L27" s="242" t="s">
        <v>380</v>
      </c>
      <c r="M27" s="210"/>
      <c r="N27" s="210"/>
      <c r="O27" s="210"/>
      <c r="S27" s="245">
        <v>196494.74</v>
      </c>
      <c r="T27" s="212"/>
      <c r="U27" s="92" t="s">
        <v>373</v>
      </c>
    </row>
    <row r="28" spans="1:21" ht="32.1" customHeight="1" x14ac:dyDescent="0.25">
      <c r="A28" s="239" t="s">
        <v>108</v>
      </c>
      <c r="B28" s="210"/>
      <c r="C28" s="91" t="s">
        <v>379</v>
      </c>
      <c r="D28" s="244">
        <v>0</v>
      </c>
      <c r="E28" s="212"/>
      <c r="F28" s="212"/>
      <c r="G28" s="212"/>
      <c r="H28" s="212"/>
      <c r="I28" s="239" t="s">
        <v>373</v>
      </c>
      <c r="J28" s="210"/>
      <c r="K28" s="210"/>
      <c r="L28" s="242" t="s">
        <v>378</v>
      </c>
      <c r="M28" s="210"/>
      <c r="N28" s="210"/>
      <c r="O28" s="210"/>
      <c r="S28" s="243">
        <v>3345.49</v>
      </c>
      <c r="T28" s="206"/>
      <c r="U28" s="92" t="s">
        <v>373</v>
      </c>
    </row>
    <row r="29" spans="1:21" ht="19.7" customHeight="1" x14ac:dyDescent="0.25">
      <c r="A29" s="239" t="s">
        <v>108</v>
      </c>
      <c r="B29" s="210"/>
      <c r="C29" s="91" t="s">
        <v>12</v>
      </c>
      <c r="D29" s="240">
        <f>243083.15/1.2</f>
        <v>202569.29166666666</v>
      </c>
      <c r="E29" s="241"/>
      <c r="F29" s="241"/>
      <c r="G29" s="241"/>
      <c r="H29" s="241"/>
      <c r="I29" s="239" t="s">
        <v>373</v>
      </c>
      <c r="J29" s="210"/>
      <c r="K29" s="210"/>
      <c r="L29" s="242" t="s">
        <v>377</v>
      </c>
      <c r="M29" s="210"/>
      <c r="N29" s="210"/>
      <c r="O29" s="210"/>
      <c r="P29" s="210"/>
      <c r="Q29" s="210"/>
      <c r="R29" s="245">
        <v>299</v>
      </c>
      <c r="S29" s="212"/>
      <c r="T29" s="212"/>
      <c r="U29" s="92" t="s">
        <v>374</v>
      </c>
    </row>
    <row r="30" spans="1:21" ht="19.7" customHeight="1" x14ac:dyDescent="0.25">
      <c r="A30" s="239" t="s">
        <v>108</v>
      </c>
      <c r="B30" s="210"/>
      <c r="C30" s="91" t="s">
        <v>376</v>
      </c>
      <c r="D30" s="240">
        <f>1896343.33/1.2</f>
        <v>1580286.1083333334</v>
      </c>
      <c r="E30" s="241"/>
      <c r="F30" s="241"/>
      <c r="G30" s="241"/>
      <c r="H30" s="241"/>
      <c r="I30" s="239" t="s">
        <v>373</v>
      </c>
      <c r="J30" s="210"/>
      <c r="K30" s="210"/>
      <c r="L30" s="242" t="s">
        <v>375</v>
      </c>
      <c r="M30" s="210"/>
      <c r="N30" s="210"/>
      <c r="O30" s="210"/>
      <c r="P30" s="210"/>
      <c r="Q30" s="210"/>
      <c r="R30" s="243">
        <v>5</v>
      </c>
      <c r="S30" s="206"/>
      <c r="T30" s="206"/>
      <c r="U30" s="92" t="s">
        <v>374</v>
      </c>
    </row>
    <row r="31" spans="1:21" ht="19.7" customHeight="1" x14ac:dyDescent="0.25">
      <c r="A31" s="239" t="s">
        <v>108</v>
      </c>
      <c r="B31" s="210"/>
      <c r="C31" s="91" t="s">
        <v>37</v>
      </c>
      <c r="D31" s="240">
        <f>343626.32/1.2</f>
        <v>286355.26666666666</v>
      </c>
      <c r="E31" s="241"/>
      <c r="F31" s="241"/>
      <c r="G31" s="241"/>
      <c r="H31" s="241"/>
      <c r="I31" s="239" t="s">
        <v>373</v>
      </c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</row>
    <row r="32" spans="1:21" ht="14.25" customHeight="1" x14ac:dyDescent="0.25"/>
    <row r="33" spans="1:21" ht="17.25" customHeight="1" x14ac:dyDescent="0.25">
      <c r="A33" s="232" t="s">
        <v>372</v>
      </c>
      <c r="B33" s="232" t="s">
        <v>51</v>
      </c>
      <c r="C33" s="234" t="s">
        <v>371</v>
      </c>
      <c r="D33" s="235"/>
      <c r="E33" s="236"/>
      <c r="F33" s="234" t="s">
        <v>370</v>
      </c>
      <c r="G33" s="236"/>
      <c r="H33" s="230" t="s">
        <v>369</v>
      </c>
      <c r="I33" s="206"/>
      <c r="J33" s="206"/>
      <c r="K33" s="206"/>
      <c r="L33" s="207"/>
      <c r="M33" s="230" t="s">
        <v>126</v>
      </c>
      <c r="N33" s="206"/>
      <c r="O33" s="206"/>
      <c r="P33" s="206"/>
      <c r="Q33" s="206"/>
      <c r="R33" s="206"/>
      <c r="S33" s="206"/>
      <c r="T33" s="206"/>
      <c r="U33" s="207"/>
    </row>
    <row r="34" spans="1:21" ht="40.35" customHeight="1" x14ac:dyDescent="0.25">
      <c r="A34" s="233"/>
      <c r="B34" s="233"/>
      <c r="C34" s="237"/>
      <c r="D34" s="212"/>
      <c r="E34" s="238"/>
      <c r="F34" s="237"/>
      <c r="G34" s="238"/>
      <c r="H34" s="230" t="s">
        <v>368</v>
      </c>
      <c r="I34" s="207"/>
      <c r="J34" s="230" t="s">
        <v>363</v>
      </c>
      <c r="K34" s="207"/>
      <c r="L34" s="90" t="s">
        <v>367</v>
      </c>
      <c r="M34" s="230" t="s">
        <v>366</v>
      </c>
      <c r="N34" s="207"/>
      <c r="O34" s="90" t="s">
        <v>365</v>
      </c>
      <c r="P34" s="230" t="s">
        <v>364</v>
      </c>
      <c r="Q34" s="207"/>
      <c r="R34" s="230" t="s">
        <v>363</v>
      </c>
      <c r="S34" s="206"/>
      <c r="T34" s="207"/>
      <c r="U34" s="90" t="s">
        <v>362</v>
      </c>
    </row>
    <row r="35" spans="1:21" ht="14.25" customHeight="1" x14ac:dyDescent="0.25">
      <c r="A35" s="90">
        <v>1</v>
      </c>
      <c r="B35" s="89">
        <v>2</v>
      </c>
      <c r="C35" s="231">
        <v>3</v>
      </c>
      <c r="D35" s="206"/>
      <c r="E35" s="207"/>
      <c r="F35" s="231">
        <v>4</v>
      </c>
      <c r="G35" s="207"/>
      <c r="H35" s="231">
        <v>5</v>
      </c>
      <c r="I35" s="207"/>
      <c r="J35" s="231">
        <v>6</v>
      </c>
      <c r="K35" s="207"/>
      <c r="L35" s="89">
        <v>7</v>
      </c>
      <c r="M35" s="231">
        <v>8</v>
      </c>
      <c r="N35" s="207"/>
      <c r="O35" s="89">
        <v>9</v>
      </c>
      <c r="P35" s="231">
        <v>10</v>
      </c>
      <c r="Q35" s="207"/>
      <c r="R35" s="231">
        <v>11</v>
      </c>
      <c r="S35" s="206"/>
      <c r="T35" s="207"/>
      <c r="U35" s="89">
        <v>12</v>
      </c>
    </row>
    <row r="36" spans="1:21" ht="14.25" customHeight="1" x14ac:dyDescent="0.25"/>
    <row r="37" spans="1:21" ht="18.2" customHeight="1" x14ac:dyDescent="0.25">
      <c r="A37" s="229" t="s">
        <v>361</v>
      </c>
      <c r="B37" s="212"/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</row>
    <row r="38" spans="1:21" ht="28.35" customHeight="1" x14ac:dyDescent="0.25">
      <c r="A38" s="87" t="s">
        <v>125</v>
      </c>
      <c r="B38" s="86" t="s">
        <v>360</v>
      </c>
      <c r="C38" s="217" t="s">
        <v>359</v>
      </c>
      <c r="D38" s="206"/>
      <c r="E38" s="207"/>
      <c r="F38" s="226" t="s">
        <v>219</v>
      </c>
      <c r="G38" s="207"/>
      <c r="H38" s="227">
        <v>4</v>
      </c>
      <c r="I38" s="207"/>
      <c r="J38" s="227">
        <v>1</v>
      </c>
      <c r="K38" s="207"/>
      <c r="L38" s="79">
        <v>4</v>
      </c>
      <c r="M38" s="220"/>
      <c r="N38" s="207"/>
      <c r="O38" s="85"/>
      <c r="P38" s="220"/>
      <c r="Q38" s="207"/>
      <c r="R38" s="220"/>
      <c r="S38" s="206"/>
      <c r="T38" s="207"/>
      <c r="U38" s="84"/>
    </row>
    <row r="39" spans="1:21" ht="28.35" customHeight="1" x14ac:dyDescent="0.25">
      <c r="A39" s="88" t="s">
        <v>108</v>
      </c>
      <c r="B39" s="82" t="s">
        <v>315</v>
      </c>
      <c r="C39" s="221" t="s">
        <v>314</v>
      </c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7"/>
      <c r="U39" s="83" t="s">
        <v>108</v>
      </c>
    </row>
    <row r="40" spans="1:21" ht="28.35" customHeight="1" x14ac:dyDescent="0.25">
      <c r="A40" s="88" t="s">
        <v>108</v>
      </c>
      <c r="B40" s="82" t="s">
        <v>313</v>
      </c>
      <c r="C40" s="221" t="s">
        <v>312</v>
      </c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7"/>
      <c r="U40" s="83" t="s">
        <v>108</v>
      </c>
    </row>
    <row r="41" spans="1:21" ht="14.25" customHeight="1" x14ac:dyDescent="0.25">
      <c r="A41" s="82" t="s">
        <v>108</v>
      </c>
      <c r="B41" s="82" t="s">
        <v>125</v>
      </c>
      <c r="C41" s="221" t="s">
        <v>218</v>
      </c>
      <c r="D41" s="206"/>
      <c r="E41" s="207"/>
      <c r="F41" s="222" t="s">
        <v>210</v>
      </c>
      <c r="G41" s="207"/>
      <c r="H41" s="224"/>
      <c r="I41" s="207"/>
      <c r="J41" s="224"/>
      <c r="K41" s="207"/>
      <c r="L41" s="81">
        <v>116.64</v>
      </c>
      <c r="M41" s="224"/>
      <c r="N41" s="207"/>
      <c r="O41" s="82" t="s">
        <v>108</v>
      </c>
      <c r="P41" s="224"/>
      <c r="Q41" s="207"/>
      <c r="R41" s="224"/>
      <c r="S41" s="206"/>
      <c r="T41" s="207"/>
      <c r="U41" s="81">
        <v>65693.98</v>
      </c>
    </row>
    <row r="42" spans="1:21" ht="14.25" customHeight="1" x14ac:dyDescent="0.25">
      <c r="A42" s="82" t="s">
        <v>108</v>
      </c>
      <c r="B42" s="82" t="s">
        <v>342</v>
      </c>
      <c r="C42" s="221" t="s">
        <v>341</v>
      </c>
      <c r="D42" s="206"/>
      <c r="E42" s="207"/>
      <c r="F42" s="222" t="s">
        <v>210</v>
      </c>
      <c r="G42" s="207"/>
      <c r="H42" s="223">
        <v>21.6</v>
      </c>
      <c r="I42" s="207"/>
      <c r="J42" s="223">
        <v>1.35</v>
      </c>
      <c r="K42" s="207"/>
      <c r="L42" s="81">
        <v>116.64</v>
      </c>
      <c r="M42" s="224"/>
      <c r="N42" s="207"/>
      <c r="O42" s="82" t="s">
        <v>108</v>
      </c>
      <c r="P42" s="223">
        <v>563.22</v>
      </c>
      <c r="Q42" s="207"/>
      <c r="R42" s="223">
        <v>1</v>
      </c>
      <c r="S42" s="206"/>
      <c r="T42" s="207"/>
      <c r="U42" s="81">
        <v>65693.98</v>
      </c>
    </row>
    <row r="43" spans="1:21" ht="14.25" customHeight="1" x14ac:dyDescent="0.25">
      <c r="A43" s="82" t="s">
        <v>108</v>
      </c>
      <c r="B43" s="82" t="s">
        <v>106</v>
      </c>
      <c r="C43" s="221" t="s">
        <v>213</v>
      </c>
      <c r="D43" s="206"/>
      <c r="E43" s="207"/>
      <c r="F43" s="222" t="s">
        <v>108</v>
      </c>
      <c r="G43" s="207"/>
      <c r="H43" s="224"/>
      <c r="I43" s="207"/>
      <c r="J43" s="224"/>
      <c r="K43" s="207"/>
      <c r="L43" s="84"/>
      <c r="M43" s="224"/>
      <c r="N43" s="207"/>
      <c r="O43" s="82" t="s">
        <v>108</v>
      </c>
      <c r="P43" s="224"/>
      <c r="Q43" s="207"/>
      <c r="R43" s="224"/>
      <c r="S43" s="215"/>
      <c r="T43" s="216"/>
      <c r="U43" s="81">
        <v>4943.3999999999996</v>
      </c>
    </row>
    <row r="44" spans="1:21" ht="14.25" customHeight="1" x14ac:dyDescent="0.25">
      <c r="A44" s="82" t="s">
        <v>108</v>
      </c>
      <c r="B44" s="82" t="s">
        <v>212</v>
      </c>
      <c r="C44" s="221" t="s">
        <v>211</v>
      </c>
      <c r="D44" s="215"/>
      <c r="E44" s="216"/>
      <c r="F44" s="222" t="s">
        <v>210</v>
      </c>
      <c r="G44" s="216"/>
      <c r="H44" s="224"/>
      <c r="I44" s="216"/>
      <c r="J44" s="224"/>
      <c r="K44" s="216"/>
      <c r="L44" s="81">
        <v>4.32</v>
      </c>
      <c r="M44" s="224"/>
      <c r="N44" s="216"/>
      <c r="O44" s="82" t="s">
        <v>108</v>
      </c>
      <c r="P44" s="224"/>
      <c r="Q44" s="216"/>
      <c r="R44" s="224"/>
      <c r="S44" s="215"/>
      <c r="T44" s="216"/>
      <c r="U44" s="81">
        <v>2850.73</v>
      </c>
    </row>
    <row r="45" spans="1:21" ht="18.95" customHeight="1" x14ac:dyDescent="0.25">
      <c r="A45" s="82" t="s">
        <v>108</v>
      </c>
      <c r="B45" s="82" t="s">
        <v>309</v>
      </c>
      <c r="C45" s="221" t="s">
        <v>308</v>
      </c>
      <c r="D45" s="215"/>
      <c r="E45" s="216"/>
      <c r="F45" s="222" t="s">
        <v>299</v>
      </c>
      <c r="G45" s="216"/>
      <c r="H45" s="223">
        <v>0.4</v>
      </c>
      <c r="I45" s="216"/>
      <c r="J45" s="223">
        <v>1.35</v>
      </c>
      <c r="K45" s="216"/>
      <c r="L45" s="81">
        <v>2.16</v>
      </c>
      <c r="M45" s="224"/>
      <c r="N45" s="216"/>
      <c r="O45" s="82" t="s">
        <v>108</v>
      </c>
      <c r="P45" s="223">
        <v>1631.99</v>
      </c>
      <c r="Q45" s="216"/>
      <c r="R45" s="224"/>
      <c r="S45" s="215"/>
      <c r="T45" s="216"/>
      <c r="U45" s="81">
        <v>3525.1</v>
      </c>
    </row>
    <row r="46" spans="1:21" ht="14.25" customHeight="1" x14ac:dyDescent="0.25">
      <c r="A46" s="82" t="s">
        <v>108</v>
      </c>
      <c r="B46" s="82" t="s">
        <v>307</v>
      </c>
      <c r="C46" s="221" t="s">
        <v>306</v>
      </c>
      <c r="D46" s="215"/>
      <c r="E46" s="216"/>
      <c r="F46" s="222" t="s">
        <v>210</v>
      </c>
      <c r="G46" s="216"/>
      <c r="H46" s="223">
        <v>0.4</v>
      </c>
      <c r="I46" s="216"/>
      <c r="J46" s="223">
        <v>1.35</v>
      </c>
      <c r="K46" s="216"/>
      <c r="L46" s="81">
        <v>2.16</v>
      </c>
      <c r="M46" s="224"/>
      <c r="N46" s="216"/>
      <c r="O46" s="82" t="s">
        <v>108</v>
      </c>
      <c r="P46" s="223">
        <v>756.56</v>
      </c>
      <c r="Q46" s="216"/>
      <c r="R46" s="223">
        <v>1</v>
      </c>
      <c r="S46" s="215"/>
      <c r="T46" s="216"/>
      <c r="U46" s="81">
        <v>1634.17</v>
      </c>
    </row>
    <row r="47" spans="1:21" ht="18.95" customHeight="1" x14ac:dyDescent="0.25">
      <c r="A47" s="82" t="s">
        <v>108</v>
      </c>
      <c r="B47" s="82" t="s">
        <v>305</v>
      </c>
      <c r="C47" s="221" t="s">
        <v>304</v>
      </c>
      <c r="D47" s="215"/>
      <c r="E47" s="216"/>
      <c r="F47" s="222" t="s">
        <v>299</v>
      </c>
      <c r="G47" s="216"/>
      <c r="H47" s="223">
        <v>0.4</v>
      </c>
      <c r="I47" s="216"/>
      <c r="J47" s="223">
        <v>1.35</v>
      </c>
      <c r="K47" s="216"/>
      <c r="L47" s="81">
        <v>2.16</v>
      </c>
      <c r="M47" s="224"/>
      <c r="N47" s="216"/>
      <c r="O47" s="82" t="s">
        <v>108</v>
      </c>
      <c r="P47" s="223">
        <v>656.62</v>
      </c>
      <c r="Q47" s="216"/>
      <c r="R47" s="224"/>
      <c r="S47" s="215"/>
      <c r="T47" s="216"/>
      <c r="U47" s="81">
        <v>1418.3</v>
      </c>
    </row>
    <row r="48" spans="1:21" ht="14.25" customHeight="1" x14ac:dyDescent="0.25">
      <c r="A48" s="82" t="s">
        <v>108</v>
      </c>
      <c r="B48" s="82" t="s">
        <v>303</v>
      </c>
      <c r="C48" s="221" t="s">
        <v>302</v>
      </c>
      <c r="D48" s="215"/>
      <c r="E48" s="216"/>
      <c r="F48" s="222" t="s">
        <v>210</v>
      </c>
      <c r="G48" s="216"/>
      <c r="H48" s="223">
        <v>0.4</v>
      </c>
      <c r="I48" s="216"/>
      <c r="J48" s="223">
        <v>1.35</v>
      </c>
      <c r="K48" s="216"/>
      <c r="L48" s="81">
        <v>2.16</v>
      </c>
      <c r="M48" s="224"/>
      <c r="N48" s="216"/>
      <c r="O48" s="82" t="s">
        <v>108</v>
      </c>
      <c r="P48" s="223">
        <v>563.22</v>
      </c>
      <c r="Q48" s="216"/>
      <c r="R48" s="223">
        <v>1</v>
      </c>
      <c r="S48" s="215"/>
      <c r="T48" s="216"/>
      <c r="U48" s="81">
        <v>1216.56</v>
      </c>
    </row>
    <row r="49" spans="1:21" ht="14.25" customHeight="1" x14ac:dyDescent="0.25">
      <c r="A49" s="82" t="s">
        <v>108</v>
      </c>
      <c r="B49" s="82" t="s">
        <v>209</v>
      </c>
      <c r="C49" s="221" t="s">
        <v>208</v>
      </c>
      <c r="D49" s="215"/>
      <c r="E49" s="216"/>
      <c r="F49" s="222" t="s">
        <v>108</v>
      </c>
      <c r="G49" s="216"/>
      <c r="H49" s="224"/>
      <c r="I49" s="216"/>
      <c r="J49" s="224"/>
      <c r="K49" s="216"/>
      <c r="L49" s="84"/>
      <c r="M49" s="224"/>
      <c r="N49" s="216"/>
      <c r="O49" s="82" t="s">
        <v>108</v>
      </c>
      <c r="P49" s="224"/>
      <c r="Q49" s="216"/>
      <c r="R49" s="224"/>
      <c r="S49" s="215"/>
      <c r="T49" s="216"/>
      <c r="U49" s="81">
        <v>714.16</v>
      </c>
    </row>
    <row r="50" spans="1:21" ht="18.95" customHeight="1" x14ac:dyDescent="0.25">
      <c r="A50" s="82" t="s">
        <v>108</v>
      </c>
      <c r="B50" s="82" t="s">
        <v>358</v>
      </c>
      <c r="C50" s="221" t="s">
        <v>357</v>
      </c>
      <c r="D50" s="215"/>
      <c r="E50" s="216"/>
      <c r="F50" s="222" t="s">
        <v>285</v>
      </c>
      <c r="G50" s="216"/>
      <c r="H50" s="223">
        <v>1E-3</v>
      </c>
      <c r="I50" s="216"/>
      <c r="J50" s="223">
        <v>1</v>
      </c>
      <c r="K50" s="216"/>
      <c r="L50" s="81">
        <v>4.0000000000000001E-3</v>
      </c>
      <c r="M50" s="223">
        <v>70310.45</v>
      </c>
      <c r="N50" s="216"/>
      <c r="O50" s="82" t="s">
        <v>284</v>
      </c>
      <c r="P50" s="223">
        <v>58357.67</v>
      </c>
      <c r="Q50" s="216"/>
      <c r="R50" s="224"/>
      <c r="S50" s="215"/>
      <c r="T50" s="216"/>
      <c r="U50" s="81">
        <v>233.43</v>
      </c>
    </row>
    <row r="51" spans="1:21" ht="18.95" customHeight="1" x14ac:dyDescent="0.25">
      <c r="A51" s="82" t="s">
        <v>108</v>
      </c>
      <c r="B51" s="82" t="s">
        <v>327</v>
      </c>
      <c r="C51" s="221" t="s">
        <v>326</v>
      </c>
      <c r="D51" s="215"/>
      <c r="E51" s="216"/>
      <c r="F51" s="222" t="s">
        <v>290</v>
      </c>
      <c r="G51" s="216"/>
      <c r="H51" s="223">
        <v>0.3</v>
      </c>
      <c r="I51" s="216"/>
      <c r="J51" s="223">
        <v>1</v>
      </c>
      <c r="K51" s="216"/>
      <c r="L51" s="81">
        <v>1.2</v>
      </c>
      <c r="M51" s="223">
        <v>79.88</v>
      </c>
      <c r="N51" s="216"/>
      <c r="O51" s="82" t="s">
        <v>325</v>
      </c>
      <c r="P51" s="223">
        <v>121.42</v>
      </c>
      <c r="Q51" s="216"/>
      <c r="R51" s="224"/>
      <c r="S51" s="215"/>
      <c r="T51" s="216"/>
      <c r="U51" s="81">
        <v>145.69999999999999</v>
      </c>
    </row>
    <row r="52" spans="1:21" ht="14.25" customHeight="1" x14ac:dyDescent="0.25">
      <c r="A52" s="82" t="s">
        <v>108</v>
      </c>
      <c r="B52" s="82" t="s">
        <v>324</v>
      </c>
      <c r="C52" s="221" t="s">
        <v>323</v>
      </c>
      <c r="D52" s="215"/>
      <c r="E52" s="216"/>
      <c r="F52" s="222" t="s">
        <v>290</v>
      </c>
      <c r="G52" s="216"/>
      <c r="H52" s="223">
        <v>0.42</v>
      </c>
      <c r="I52" s="216"/>
      <c r="J52" s="223">
        <v>1</v>
      </c>
      <c r="K52" s="216"/>
      <c r="L52" s="81">
        <v>1.68</v>
      </c>
      <c r="M52" s="223">
        <v>174.93</v>
      </c>
      <c r="N52" s="216"/>
      <c r="O52" s="82" t="s">
        <v>322</v>
      </c>
      <c r="P52" s="223">
        <v>199.42</v>
      </c>
      <c r="Q52" s="216"/>
      <c r="R52" s="224"/>
      <c r="S52" s="215"/>
      <c r="T52" s="216"/>
      <c r="U52" s="81">
        <v>335.03</v>
      </c>
    </row>
    <row r="53" spans="1:21" ht="14.25" customHeight="1" x14ac:dyDescent="0.25">
      <c r="A53" s="82" t="s">
        <v>108</v>
      </c>
      <c r="B53" s="82" t="s">
        <v>108</v>
      </c>
      <c r="C53" s="217" t="s">
        <v>207</v>
      </c>
      <c r="D53" s="215"/>
      <c r="E53" s="216"/>
      <c r="F53" s="222" t="s">
        <v>108</v>
      </c>
      <c r="G53" s="216"/>
      <c r="H53" s="224"/>
      <c r="I53" s="216"/>
      <c r="J53" s="224"/>
      <c r="K53" s="216"/>
      <c r="L53" s="84"/>
      <c r="M53" s="224"/>
      <c r="N53" s="216"/>
      <c r="O53" s="82" t="s">
        <v>108</v>
      </c>
      <c r="P53" s="224"/>
      <c r="Q53" s="216"/>
      <c r="R53" s="224"/>
      <c r="S53" s="215"/>
      <c r="T53" s="216"/>
      <c r="U53" s="79">
        <v>74202.27</v>
      </c>
    </row>
    <row r="54" spans="1:21" ht="14.25" customHeight="1" x14ac:dyDescent="0.25">
      <c r="A54" s="83" t="s">
        <v>108</v>
      </c>
      <c r="B54" s="83" t="s">
        <v>108</v>
      </c>
      <c r="C54" s="221" t="s">
        <v>206</v>
      </c>
      <c r="D54" s="215"/>
      <c r="E54" s="216"/>
      <c r="F54" s="222" t="s">
        <v>108</v>
      </c>
      <c r="G54" s="216"/>
      <c r="H54" s="224"/>
      <c r="I54" s="216"/>
      <c r="J54" s="221" t="s">
        <v>108</v>
      </c>
      <c r="K54" s="216"/>
      <c r="L54" s="82" t="s">
        <v>108</v>
      </c>
      <c r="M54" s="221" t="s">
        <v>108</v>
      </c>
      <c r="N54" s="216"/>
      <c r="O54" s="83" t="s">
        <v>108</v>
      </c>
      <c r="P54" s="224"/>
      <c r="Q54" s="216"/>
      <c r="R54" s="221" t="s">
        <v>108</v>
      </c>
      <c r="S54" s="215"/>
      <c r="T54" s="216"/>
      <c r="U54" s="81">
        <v>68544.710000000006</v>
      </c>
    </row>
    <row r="55" spans="1:21" ht="28.35" customHeight="1" x14ac:dyDescent="0.25">
      <c r="A55" s="83" t="s">
        <v>108</v>
      </c>
      <c r="B55" s="82" t="s">
        <v>283</v>
      </c>
      <c r="C55" s="221" t="s">
        <v>282</v>
      </c>
      <c r="D55" s="215"/>
      <c r="E55" s="216"/>
      <c r="F55" s="222" t="s">
        <v>201</v>
      </c>
      <c r="G55" s="216"/>
      <c r="H55" s="223">
        <v>97</v>
      </c>
      <c r="I55" s="216"/>
      <c r="J55" s="223">
        <v>1</v>
      </c>
      <c r="K55" s="216"/>
      <c r="L55" s="81">
        <v>97</v>
      </c>
      <c r="M55" s="224"/>
      <c r="N55" s="216"/>
      <c r="O55" s="82" t="s">
        <v>108</v>
      </c>
      <c r="P55" s="224"/>
      <c r="Q55" s="216"/>
      <c r="R55" s="225" t="s">
        <v>108</v>
      </c>
      <c r="S55" s="215"/>
      <c r="T55" s="216"/>
      <c r="U55" s="81">
        <v>66488.37</v>
      </c>
    </row>
    <row r="56" spans="1:21" ht="28.35" customHeight="1" x14ac:dyDescent="0.25">
      <c r="A56" s="83" t="s">
        <v>108</v>
      </c>
      <c r="B56" s="82" t="s">
        <v>281</v>
      </c>
      <c r="C56" s="221" t="s">
        <v>280</v>
      </c>
      <c r="D56" s="215"/>
      <c r="E56" s="216"/>
      <c r="F56" s="222" t="s">
        <v>201</v>
      </c>
      <c r="G56" s="216"/>
      <c r="H56" s="223">
        <v>51</v>
      </c>
      <c r="I56" s="216"/>
      <c r="J56" s="223">
        <v>1</v>
      </c>
      <c r="K56" s="216"/>
      <c r="L56" s="81">
        <v>51</v>
      </c>
      <c r="M56" s="224"/>
      <c r="N56" s="216"/>
      <c r="O56" s="82" t="s">
        <v>108</v>
      </c>
      <c r="P56" s="224"/>
      <c r="Q56" s="216"/>
      <c r="R56" s="225" t="s">
        <v>108</v>
      </c>
      <c r="S56" s="215"/>
      <c r="T56" s="216"/>
      <c r="U56" s="81">
        <v>34957.800000000003</v>
      </c>
    </row>
    <row r="57" spans="1:21" ht="14.25" customHeight="1" x14ac:dyDescent="0.25">
      <c r="A57" s="80" t="s">
        <v>108</v>
      </c>
      <c r="B57" s="80" t="s">
        <v>108</v>
      </c>
      <c r="C57" s="217" t="s">
        <v>200</v>
      </c>
      <c r="D57" s="215"/>
      <c r="E57" s="215"/>
      <c r="F57" s="215"/>
      <c r="G57" s="215"/>
      <c r="H57" s="215"/>
      <c r="I57" s="215"/>
      <c r="J57" s="215"/>
      <c r="K57" s="215"/>
      <c r="L57" s="216"/>
      <c r="M57" s="218" t="s">
        <v>108</v>
      </c>
      <c r="N57" s="215"/>
      <c r="O57" s="216"/>
      <c r="P57" s="219">
        <v>43912.11</v>
      </c>
      <c r="Q57" s="216"/>
      <c r="R57" s="220"/>
      <c r="S57" s="215"/>
      <c r="T57" s="216"/>
      <c r="U57" s="79">
        <v>175648.44</v>
      </c>
    </row>
    <row r="58" spans="1:21" ht="14.25" customHeight="1" x14ac:dyDescent="0.25"/>
    <row r="59" spans="1:21" ht="14.25" customHeight="1" x14ac:dyDescent="0.25">
      <c r="A59" s="78" t="s">
        <v>108</v>
      </c>
      <c r="B59" s="78" t="s">
        <v>108</v>
      </c>
      <c r="C59" s="205" t="s">
        <v>190</v>
      </c>
      <c r="D59" s="215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6"/>
      <c r="P59" s="208" t="s">
        <v>108</v>
      </c>
      <c r="Q59" s="216"/>
      <c r="R59" s="208" t="s">
        <v>108</v>
      </c>
      <c r="S59" s="215"/>
      <c r="T59" s="216"/>
      <c r="U59" s="77" t="s">
        <v>108</v>
      </c>
    </row>
    <row r="60" spans="1:21" ht="14.25" customHeight="1" x14ac:dyDescent="0.25">
      <c r="A60" s="78" t="s">
        <v>108</v>
      </c>
      <c r="B60" s="78" t="s">
        <v>108</v>
      </c>
      <c r="C60" s="205" t="s">
        <v>199</v>
      </c>
      <c r="D60" s="215"/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6"/>
      <c r="P60" s="208" t="s">
        <v>108</v>
      </c>
      <c r="Q60" s="216"/>
      <c r="R60" s="208" t="s">
        <v>108</v>
      </c>
      <c r="S60" s="215"/>
      <c r="T60" s="216"/>
      <c r="U60" s="77" t="s">
        <v>356</v>
      </c>
    </row>
    <row r="61" spans="1:21" ht="14.25" customHeight="1" x14ac:dyDescent="0.25">
      <c r="A61" s="78" t="s">
        <v>108</v>
      </c>
      <c r="B61" s="78" t="s">
        <v>108</v>
      </c>
      <c r="C61" s="205" t="s">
        <v>198</v>
      </c>
      <c r="D61" s="215"/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6"/>
      <c r="P61" s="208" t="s">
        <v>108</v>
      </c>
      <c r="Q61" s="216"/>
      <c r="R61" s="208" t="s">
        <v>108</v>
      </c>
      <c r="S61" s="215"/>
      <c r="T61" s="216"/>
      <c r="U61" s="77" t="s">
        <v>355</v>
      </c>
    </row>
    <row r="62" spans="1:21" ht="14.25" customHeight="1" x14ac:dyDescent="0.25">
      <c r="A62" s="78" t="s">
        <v>108</v>
      </c>
      <c r="B62" s="78" t="s">
        <v>108</v>
      </c>
      <c r="C62" s="205" t="s">
        <v>277</v>
      </c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6"/>
      <c r="P62" s="208" t="s">
        <v>108</v>
      </c>
      <c r="Q62" s="216"/>
      <c r="R62" s="208" t="s">
        <v>108</v>
      </c>
      <c r="S62" s="215"/>
      <c r="T62" s="216"/>
      <c r="U62" s="77" t="s">
        <v>354</v>
      </c>
    </row>
    <row r="63" spans="1:21" ht="14.25" customHeight="1" x14ac:dyDescent="0.25">
      <c r="A63" s="78" t="s">
        <v>108</v>
      </c>
      <c r="B63" s="78" t="s">
        <v>108</v>
      </c>
      <c r="C63" s="205" t="s">
        <v>275</v>
      </c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6"/>
      <c r="P63" s="208" t="s">
        <v>108</v>
      </c>
      <c r="Q63" s="216"/>
      <c r="R63" s="208" t="s">
        <v>108</v>
      </c>
      <c r="S63" s="215"/>
      <c r="T63" s="216"/>
      <c r="U63" s="77" t="s">
        <v>353</v>
      </c>
    </row>
    <row r="64" spans="1:21" ht="14.25" customHeight="1" x14ac:dyDescent="0.25">
      <c r="A64" s="78" t="s">
        <v>108</v>
      </c>
      <c r="B64" s="78" t="s">
        <v>108</v>
      </c>
      <c r="C64" s="205" t="s">
        <v>273</v>
      </c>
      <c r="D64" s="215"/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6"/>
      <c r="P64" s="208" t="s">
        <v>108</v>
      </c>
      <c r="Q64" s="216"/>
      <c r="R64" s="208" t="s">
        <v>108</v>
      </c>
      <c r="S64" s="215"/>
      <c r="T64" s="216"/>
      <c r="U64" s="77" t="s">
        <v>352</v>
      </c>
    </row>
    <row r="65" spans="1:21" ht="14.25" customHeight="1" x14ac:dyDescent="0.25">
      <c r="A65" s="78" t="s">
        <v>108</v>
      </c>
      <c r="B65" s="78" t="s">
        <v>108</v>
      </c>
      <c r="C65" s="205" t="s">
        <v>271</v>
      </c>
      <c r="D65" s="215"/>
      <c r="E65" s="215"/>
      <c r="F65" s="215"/>
      <c r="G65" s="215"/>
      <c r="H65" s="215"/>
      <c r="I65" s="215"/>
      <c r="J65" s="215"/>
      <c r="K65" s="215"/>
      <c r="L65" s="215"/>
      <c r="M65" s="215"/>
      <c r="N65" s="215"/>
      <c r="O65" s="216"/>
      <c r="P65" s="208" t="s">
        <v>108</v>
      </c>
      <c r="Q65" s="216"/>
      <c r="R65" s="208" t="s">
        <v>108</v>
      </c>
      <c r="S65" s="215"/>
      <c r="T65" s="216"/>
      <c r="U65" s="77" t="s">
        <v>352</v>
      </c>
    </row>
    <row r="66" spans="1:21" ht="14.25" customHeight="1" x14ac:dyDescent="0.25">
      <c r="A66" s="78" t="s">
        <v>108</v>
      </c>
      <c r="B66" s="78" t="s">
        <v>108</v>
      </c>
      <c r="C66" s="205" t="s">
        <v>197</v>
      </c>
      <c r="D66" s="215"/>
      <c r="E66" s="215"/>
      <c r="F66" s="215"/>
      <c r="G66" s="215"/>
      <c r="H66" s="215"/>
      <c r="I66" s="215"/>
      <c r="J66" s="215"/>
      <c r="K66" s="215"/>
      <c r="L66" s="215"/>
      <c r="M66" s="215"/>
      <c r="N66" s="215"/>
      <c r="O66" s="216"/>
      <c r="P66" s="208" t="s">
        <v>108</v>
      </c>
      <c r="Q66" s="216"/>
      <c r="R66" s="208" t="s">
        <v>108</v>
      </c>
      <c r="S66" s="215"/>
      <c r="T66" s="216"/>
      <c r="U66" s="77" t="s">
        <v>351</v>
      </c>
    </row>
    <row r="67" spans="1:21" ht="14.25" customHeight="1" x14ac:dyDescent="0.25">
      <c r="A67" s="78" t="s">
        <v>108</v>
      </c>
      <c r="B67" s="78" t="s">
        <v>108</v>
      </c>
      <c r="C67" s="205" t="s">
        <v>195</v>
      </c>
      <c r="D67" s="215"/>
      <c r="E67" s="215"/>
      <c r="F67" s="215"/>
      <c r="G67" s="215"/>
      <c r="H67" s="215"/>
      <c r="I67" s="215"/>
      <c r="J67" s="215"/>
      <c r="K67" s="215"/>
      <c r="L67" s="215"/>
      <c r="M67" s="215"/>
      <c r="N67" s="215"/>
      <c r="O67" s="216"/>
      <c r="P67" s="208" t="s">
        <v>108</v>
      </c>
      <c r="Q67" s="216"/>
      <c r="R67" s="208" t="s">
        <v>108</v>
      </c>
      <c r="S67" s="215"/>
      <c r="T67" s="216"/>
      <c r="U67" s="77" t="s">
        <v>350</v>
      </c>
    </row>
    <row r="68" spans="1:21" ht="14.25" customHeight="1" x14ac:dyDescent="0.25">
      <c r="A68" s="78" t="s">
        <v>108</v>
      </c>
      <c r="B68" s="78" t="s">
        <v>108</v>
      </c>
      <c r="C68" s="205" t="s">
        <v>193</v>
      </c>
      <c r="D68" s="215"/>
      <c r="E68" s="215"/>
      <c r="F68" s="215"/>
      <c r="G68" s="215"/>
      <c r="H68" s="215"/>
      <c r="I68" s="215"/>
      <c r="J68" s="215"/>
      <c r="K68" s="215"/>
      <c r="L68" s="215"/>
      <c r="M68" s="215"/>
      <c r="N68" s="215"/>
      <c r="O68" s="216"/>
      <c r="P68" s="208" t="s">
        <v>108</v>
      </c>
      <c r="Q68" s="216"/>
      <c r="R68" s="208" t="s">
        <v>108</v>
      </c>
      <c r="S68" s="215"/>
      <c r="T68" s="216"/>
      <c r="U68" s="77" t="s">
        <v>349</v>
      </c>
    </row>
    <row r="69" spans="1:21" ht="14.25" customHeight="1" x14ac:dyDescent="0.25">
      <c r="A69" s="78" t="s">
        <v>108</v>
      </c>
      <c r="B69" s="78" t="s">
        <v>108</v>
      </c>
      <c r="C69" s="205" t="s">
        <v>191</v>
      </c>
      <c r="D69" s="215"/>
      <c r="E69" s="215"/>
      <c r="F69" s="215"/>
      <c r="G69" s="215"/>
      <c r="H69" s="215"/>
      <c r="I69" s="215"/>
      <c r="J69" s="215"/>
      <c r="K69" s="215"/>
      <c r="L69" s="215"/>
      <c r="M69" s="215"/>
      <c r="N69" s="215"/>
      <c r="O69" s="216"/>
      <c r="P69" s="208" t="s">
        <v>108</v>
      </c>
      <c r="Q69" s="216"/>
      <c r="R69" s="208" t="s">
        <v>108</v>
      </c>
      <c r="S69" s="206"/>
      <c r="T69" s="207"/>
      <c r="U69" s="77" t="s">
        <v>348</v>
      </c>
    </row>
    <row r="70" spans="1:21" ht="14.25" customHeight="1" x14ac:dyDescent="0.25">
      <c r="A70" s="78" t="s">
        <v>108</v>
      </c>
      <c r="B70" s="78" t="s">
        <v>108</v>
      </c>
      <c r="C70" s="205" t="s">
        <v>190</v>
      </c>
      <c r="D70" s="206"/>
      <c r="E70" s="206"/>
      <c r="F70" s="206"/>
      <c r="G70" s="206"/>
      <c r="H70" s="206"/>
      <c r="I70" s="206"/>
      <c r="J70" s="206"/>
      <c r="K70" s="206"/>
      <c r="L70" s="206"/>
      <c r="M70" s="206"/>
      <c r="N70" s="206"/>
      <c r="O70" s="207"/>
      <c r="P70" s="208" t="s">
        <v>108</v>
      </c>
      <c r="Q70" s="207"/>
      <c r="R70" s="208" t="s">
        <v>108</v>
      </c>
      <c r="S70" s="206"/>
      <c r="T70" s="207"/>
      <c r="U70" s="77" t="s">
        <v>348</v>
      </c>
    </row>
    <row r="71" spans="1:21" ht="14.25" customHeight="1" x14ac:dyDescent="0.25">
      <c r="A71" s="78" t="s">
        <v>108</v>
      </c>
      <c r="B71" s="78" t="s">
        <v>108</v>
      </c>
      <c r="C71" s="205" t="s">
        <v>164</v>
      </c>
      <c r="D71" s="206"/>
      <c r="E71" s="206"/>
      <c r="F71" s="206"/>
      <c r="G71" s="206"/>
      <c r="H71" s="206"/>
      <c r="I71" s="206"/>
      <c r="J71" s="206"/>
      <c r="K71" s="206"/>
      <c r="L71" s="206"/>
      <c r="M71" s="206"/>
      <c r="N71" s="206"/>
      <c r="O71" s="207"/>
      <c r="P71" s="208" t="s">
        <v>108</v>
      </c>
      <c r="Q71" s="207"/>
      <c r="R71" s="208" t="s">
        <v>108</v>
      </c>
      <c r="S71" s="206"/>
      <c r="T71" s="207"/>
      <c r="U71" s="77" t="s">
        <v>108</v>
      </c>
    </row>
    <row r="72" spans="1:21" ht="14.25" customHeight="1" x14ac:dyDescent="0.25">
      <c r="A72" s="78" t="s">
        <v>108</v>
      </c>
      <c r="B72" s="78" t="s">
        <v>108</v>
      </c>
      <c r="C72" s="205" t="s">
        <v>188</v>
      </c>
      <c r="D72" s="206"/>
      <c r="E72" s="206"/>
      <c r="F72" s="206"/>
      <c r="G72" s="206"/>
      <c r="H72" s="206"/>
      <c r="I72" s="206"/>
      <c r="J72" s="206"/>
      <c r="K72" s="206"/>
      <c r="L72" s="206"/>
      <c r="M72" s="206"/>
      <c r="N72" s="206"/>
      <c r="O72" s="207"/>
      <c r="P72" s="208" t="s">
        <v>108</v>
      </c>
      <c r="Q72" s="207"/>
      <c r="R72" s="208" t="s">
        <v>108</v>
      </c>
      <c r="S72" s="206"/>
      <c r="T72" s="207"/>
      <c r="U72" s="77" t="s">
        <v>347</v>
      </c>
    </row>
    <row r="73" spans="1:21" ht="14.25" customHeight="1" x14ac:dyDescent="0.25">
      <c r="A73" s="78" t="s">
        <v>108</v>
      </c>
      <c r="B73" s="78" t="s">
        <v>108</v>
      </c>
      <c r="C73" s="205" t="s">
        <v>262</v>
      </c>
      <c r="D73" s="206"/>
      <c r="E73" s="206"/>
      <c r="F73" s="206"/>
      <c r="G73" s="206"/>
      <c r="H73" s="206"/>
      <c r="I73" s="206"/>
      <c r="J73" s="206"/>
      <c r="K73" s="206"/>
      <c r="L73" s="206"/>
      <c r="M73" s="206"/>
      <c r="N73" s="206"/>
      <c r="O73" s="207"/>
      <c r="P73" s="208" t="s">
        <v>108</v>
      </c>
      <c r="Q73" s="207"/>
      <c r="R73" s="208" t="s">
        <v>108</v>
      </c>
      <c r="S73" s="206"/>
      <c r="T73" s="207"/>
      <c r="U73" s="77" t="s">
        <v>346</v>
      </c>
    </row>
    <row r="74" spans="1:21" ht="18.2" customHeight="1" x14ac:dyDescent="0.25">
      <c r="A74" s="228" t="s">
        <v>345</v>
      </c>
      <c r="B74" s="206"/>
      <c r="C74" s="206"/>
      <c r="D74" s="206"/>
      <c r="E74" s="206"/>
      <c r="F74" s="206"/>
      <c r="G74" s="206"/>
      <c r="H74" s="206"/>
      <c r="I74" s="206"/>
      <c r="J74" s="206"/>
      <c r="K74" s="206"/>
      <c r="L74" s="206"/>
      <c r="M74" s="206"/>
      <c r="N74" s="206"/>
      <c r="O74" s="206"/>
      <c r="P74" s="206"/>
      <c r="Q74" s="206"/>
      <c r="R74" s="206"/>
      <c r="S74" s="206"/>
      <c r="T74" s="206"/>
      <c r="U74" s="206"/>
    </row>
    <row r="75" spans="1:21" ht="38.85" customHeight="1" x14ac:dyDescent="0.25">
      <c r="A75" s="87" t="s">
        <v>106</v>
      </c>
      <c r="B75" s="86" t="s">
        <v>344</v>
      </c>
      <c r="C75" s="217" t="s">
        <v>343</v>
      </c>
      <c r="D75" s="206"/>
      <c r="E75" s="207"/>
      <c r="F75" s="226" t="s">
        <v>316</v>
      </c>
      <c r="G75" s="207"/>
      <c r="H75" s="227">
        <v>0.12</v>
      </c>
      <c r="I75" s="207"/>
      <c r="J75" s="227">
        <v>1</v>
      </c>
      <c r="K75" s="207"/>
      <c r="L75" s="79">
        <v>0.12</v>
      </c>
      <c r="M75" s="220"/>
      <c r="N75" s="207"/>
      <c r="O75" s="85"/>
      <c r="P75" s="220"/>
      <c r="Q75" s="207"/>
      <c r="R75" s="220"/>
      <c r="S75" s="206"/>
      <c r="T75" s="207"/>
      <c r="U75" s="84"/>
    </row>
    <row r="76" spans="1:21" ht="28.35" customHeight="1" x14ac:dyDescent="0.25">
      <c r="A76" s="88" t="s">
        <v>108</v>
      </c>
      <c r="B76" s="82" t="s">
        <v>315</v>
      </c>
      <c r="C76" s="221" t="s">
        <v>314</v>
      </c>
      <c r="D76" s="206"/>
      <c r="E76" s="206"/>
      <c r="F76" s="206"/>
      <c r="G76" s="206"/>
      <c r="H76" s="206"/>
      <c r="I76" s="206"/>
      <c r="J76" s="206"/>
      <c r="K76" s="206"/>
      <c r="L76" s="206"/>
      <c r="M76" s="206"/>
      <c r="N76" s="206"/>
      <c r="O76" s="206"/>
      <c r="P76" s="206"/>
      <c r="Q76" s="206"/>
      <c r="R76" s="206"/>
      <c r="S76" s="206"/>
      <c r="T76" s="207"/>
      <c r="U76" s="83" t="s">
        <v>108</v>
      </c>
    </row>
    <row r="77" spans="1:21" ht="28.35" customHeight="1" x14ac:dyDescent="0.25">
      <c r="A77" s="88" t="s">
        <v>108</v>
      </c>
      <c r="B77" s="82" t="s">
        <v>313</v>
      </c>
      <c r="C77" s="221" t="s">
        <v>312</v>
      </c>
      <c r="D77" s="206"/>
      <c r="E77" s="206"/>
      <c r="F77" s="206"/>
      <c r="G77" s="206"/>
      <c r="H77" s="206"/>
      <c r="I77" s="206"/>
      <c r="J77" s="206"/>
      <c r="K77" s="206"/>
      <c r="L77" s="206"/>
      <c r="M77" s="206"/>
      <c r="N77" s="206"/>
      <c r="O77" s="206"/>
      <c r="P77" s="206"/>
      <c r="Q77" s="206"/>
      <c r="R77" s="206"/>
      <c r="S77" s="206"/>
      <c r="T77" s="207"/>
      <c r="U77" s="83" t="s">
        <v>108</v>
      </c>
    </row>
    <row r="78" spans="1:21" ht="14.25" customHeight="1" x14ac:dyDescent="0.25">
      <c r="A78" s="82" t="s">
        <v>108</v>
      </c>
      <c r="B78" s="82" t="s">
        <v>125</v>
      </c>
      <c r="C78" s="221" t="s">
        <v>218</v>
      </c>
      <c r="D78" s="206"/>
      <c r="E78" s="207"/>
      <c r="F78" s="222" t="s">
        <v>210</v>
      </c>
      <c r="G78" s="207"/>
      <c r="H78" s="224"/>
      <c r="I78" s="207"/>
      <c r="J78" s="224"/>
      <c r="K78" s="207"/>
      <c r="L78" s="81">
        <v>7.3385999999999996</v>
      </c>
      <c r="M78" s="224"/>
      <c r="N78" s="207"/>
      <c r="O78" s="82" t="s">
        <v>108</v>
      </c>
      <c r="P78" s="224"/>
      <c r="Q78" s="207"/>
      <c r="R78" s="224"/>
      <c r="S78" s="206"/>
      <c r="T78" s="207"/>
      <c r="U78" s="81">
        <v>4133.25</v>
      </c>
    </row>
    <row r="79" spans="1:21" ht="14.25" customHeight="1" x14ac:dyDescent="0.25">
      <c r="A79" s="82" t="s">
        <v>108</v>
      </c>
      <c r="B79" s="82" t="s">
        <v>342</v>
      </c>
      <c r="C79" s="221" t="s">
        <v>341</v>
      </c>
      <c r="D79" s="206"/>
      <c r="E79" s="207"/>
      <c r="F79" s="222" t="s">
        <v>210</v>
      </c>
      <c r="G79" s="207"/>
      <c r="H79" s="223">
        <v>45.3</v>
      </c>
      <c r="I79" s="216"/>
      <c r="J79" s="223">
        <v>1.35</v>
      </c>
      <c r="K79" s="216"/>
      <c r="L79" s="81">
        <v>7.3385999999999996</v>
      </c>
      <c r="M79" s="224"/>
      <c r="N79" s="216"/>
      <c r="O79" s="82" t="s">
        <v>108</v>
      </c>
      <c r="P79" s="223">
        <v>563.22</v>
      </c>
      <c r="Q79" s="216"/>
      <c r="R79" s="223">
        <v>1</v>
      </c>
      <c r="S79" s="215"/>
      <c r="T79" s="216"/>
      <c r="U79" s="81">
        <v>4133.25</v>
      </c>
    </row>
    <row r="80" spans="1:21" ht="14.25" customHeight="1" x14ac:dyDescent="0.25">
      <c r="A80" s="82" t="s">
        <v>108</v>
      </c>
      <c r="B80" s="82" t="s">
        <v>106</v>
      </c>
      <c r="C80" s="221" t="s">
        <v>213</v>
      </c>
      <c r="D80" s="215"/>
      <c r="E80" s="216"/>
      <c r="F80" s="222" t="s">
        <v>108</v>
      </c>
      <c r="G80" s="216"/>
      <c r="H80" s="224"/>
      <c r="I80" s="216"/>
      <c r="J80" s="224"/>
      <c r="K80" s="216"/>
      <c r="L80" s="84"/>
      <c r="M80" s="224"/>
      <c r="N80" s="216"/>
      <c r="O80" s="82" t="s">
        <v>108</v>
      </c>
      <c r="P80" s="224"/>
      <c r="Q80" s="216"/>
      <c r="R80" s="224"/>
      <c r="S80" s="215"/>
      <c r="T80" s="216"/>
      <c r="U80" s="81">
        <v>116.51</v>
      </c>
    </row>
    <row r="81" spans="1:21" ht="14.25" customHeight="1" x14ac:dyDescent="0.25">
      <c r="A81" s="82" t="s">
        <v>108</v>
      </c>
      <c r="B81" s="82" t="s">
        <v>212</v>
      </c>
      <c r="C81" s="221" t="s">
        <v>211</v>
      </c>
      <c r="D81" s="215"/>
      <c r="E81" s="216"/>
      <c r="F81" s="222" t="s">
        <v>210</v>
      </c>
      <c r="G81" s="216"/>
      <c r="H81" s="224"/>
      <c r="I81" s="216"/>
      <c r="J81" s="224"/>
      <c r="K81" s="216"/>
      <c r="L81" s="81">
        <v>0.85860000000000003</v>
      </c>
      <c r="M81" s="224"/>
      <c r="N81" s="216"/>
      <c r="O81" s="82" t="s">
        <v>108</v>
      </c>
      <c r="P81" s="224"/>
      <c r="Q81" s="216"/>
      <c r="R81" s="224"/>
      <c r="S81" s="215"/>
      <c r="T81" s="216"/>
      <c r="U81" s="81">
        <v>489.84</v>
      </c>
    </row>
    <row r="82" spans="1:21" ht="18.95" customHeight="1" x14ac:dyDescent="0.25">
      <c r="A82" s="82" t="s">
        <v>108</v>
      </c>
      <c r="B82" s="82" t="s">
        <v>309</v>
      </c>
      <c r="C82" s="221" t="s">
        <v>308</v>
      </c>
      <c r="D82" s="215"/>
      <c r="E82" s="216"/>
      <c r="F82" s="222" t="s">
        <v>299</v>
      </c>
      <c r="G82" s="216"/>
      <c r="H82" s="223">
        <v>0.2</v>
      </c>
      <c r="I82" s="216"/>
      <c r="J82" s="223">
        <v>1.35</v>
      </c>
      <c r="K82" s="216"/>
      <c r="L82" s="81">
        <v>3.2399999999999998E-2</v>
      </c>
      <c r="M82" s="224"/>
      <c r="N82" s="216"/>
      <c r="O82" s="82" t="s">
        <v>108</v>
      </c>
      <c r="P82" s="223">
        <v>1631.99</v>
      </c>
      <c r="Q82" s="216"/>
      <c r="R82" s="224"/>
      <c r="S82" s="215"/>
      <c r="T82" s="216"/>
      <c r="U82" s="81">
        <v>52.88</v>
      </c>
    </row>
    <row r="83" spans="1:21" ht="14.25" customHeight="1" x14ac:dyDescent="0.25">
      <c r="A83" s="82" t="s">
        <v>108</v>
      </c>
      <c r="B83" s="82" t="s">
        <v>307</v>
      </c>
      <c r="C83" s="221" t="s">
        <v>306</v>
      </c>
      <c r="D83" s="215"/>
      <c r="E83" s="216"/>
      <c r="F83" s="222" t="s">
        <v>210</v>
      </c>
      <c r="G83" s="216"/>
      <c r="H83" s="223">
        <v>0.2</v>
      </c>
      <c r="I83" s="216"/>
      <c r="J83" s="223">
        <v>1.35</v>
      </c>
      <c r="K83" s="216"/>
      <c r="L83" s="81">
        <v>3.2399999999999998E-2</v>
      </c>
      <c r="M83" s="224"/>
      <c r="N83" s="216"/>
      <c r="O83" s="82" t="s">
        <v>108</v>
      </c>
      <c r="P83" s="223">
        <v>756.56</v>
      </c>
      <c r="Q83" s="216"/>
      <c r="R83" s="223">
        <v>1</v>
      </c>
      <c r="S83" s="215"/>
      <c r="T83" s="216"/>
      <c r="U83" s="81">
        <v>24.51</v>
      </c>
    </row>
    <row r="84" spans="1:21" ht="18.95" customHeight="1" x14ac:dyDescent="0.25">
      <c r="A84" s="82" t="s">
        <v>108</v>
      </c>
      <c r="B84" s="82" t="s">
        <v>305</v>
      </c>
      <c r="C84" s="221" t="s">
        <v>304</v>
      </c>
      <c r="D84" s="215"/>
      <c r="E84" s="216"/>
      <c r="F84" s="222" t="s">
        <v>299</v>
      </c>
      <c r="G84" s="216"/>
      <c r="H84" s="223">
        <v>0.2</v>
      </c>
      <c r="I84" s="216"/>
      <c r="J84" s="223">
        <v>1.35</v>
      </c>
      <c r="K84" s="216"/>
      <c r="L84" s="81">
        <v>3.2399999999999998E-2</v>
      </c>
      <c r="M84" s="224"/>
      <c r="N84" s="216"/>
      <c r="O84" s="82" t="s">
        <v>108</v>
      </c>
      <c r="P84" s="223">
        <v>656.62</v>
      </c>
      <c r="Q84" s="216"/>
      <c r="R84" s="224"/>
      <c r="S84" s="215"/>
      <c r="T84" s="216"/>
      <c r="U84" s="81">
        <v>21.27</v>
      </c>
    </row>
    <row r="85" spans="1:21" ht="14.25" customHeight="1" x14ac:dyDescent="0.25">
      <c r="A85" s="82" t="s">
        <v>108</v>
      </c>
      <c r="B85" s="82" t="s">
        <v>303</v>
      </c>
      <c r="C85" s="221" t="s">
        <v>302</v>
      </c>
      <c r="D85" s="215"/>
      <c r="E85" s="216"/>
      <c r="F85" s="222" t="s">
        <v>210</v>
      </c>
      <c r="G85" s="216"/>
      <c r="H85" s="223">
        <v>0.2</v>
      </c>
      <c r="I85" s="216"/>
      <c r="J85" s="223">
        <v>1.35</v>
      </c>
      <c r="K85" s="216"/>
      <c r="L85" s="81">
        <v>3.2399999999999998E-2</v>
      </c>
      <c r="M85" s="224"/>
      <c r="N85" s="216"/>
      <c r="O85" s="82" t="s">
        <v>108</v>
      </c>
      <c r="P85" s="223">
        <v>563.22</v>
      </c>
      <c r="Q85" s="216"/>
      <c r="R85" s="223">
        <v>1</v>
      </c>
      <c r="S85" s="215"/>
      <c r="T85" s="216"/>
      <c r="U85" s="81">
        <v>18.25</v>
      </c>
    </row>
    <row r="86" spans="1:21" ht="18.95" customHeight="1" x14ac:dyDescent="0.25">
      <c r="A86" s="82" t="s">
        <v>108</v>
      </c>
      <c r="B86" s="82" t="s">
        <v>301</v>
      </c>
      <c r="C86" s="221" t="s">
        <v>300</v>
      </c>
      <c r="D86" s="215"/>
      <c r="E86" s="216"/>
      <c r="F86" s="222" t="s">
        <v>299</v>
      </c>
      <c r="G86" s="216"/>
      <c r="H86" s="223">
        <v>1.69</v>
      </c>
      <c r="I86" s="216"/>
      <c r="J86" s="223">
        <v>1.35</v>
      </c>
      <c r="K86" s="216"/>
      <c r="L86" s="81">
        <v>0.27378000000000002</v>
      </c>
      <c r="M86" s="224"/>
      <c r="N86" s="216"/>
      <c r="O86" s="82" t="s">
        <v>108</v>
      </c>
      <c r="P86" s="223">
        <v>41.45</v>
      </c>
      <c r="Q86" s="216"/>
      <c r="R86" s="224"/>
      <c r="S86" s="215"/>
      <c r="T86" s="216"/>
      <c r="U86" s="81">
        <v>11.35</v>
      </c>
    </row>
    <row r="87" spans="1:21" ht="14.25" customHeight="1" x14ac:dyDescent="0.25">
      <c r="A87" s="82" t="s">
        <v>108</v>
      </c>
      <c r="B87" s="82" t="s">
        <v>340</v>
      </c>
      <c r="C87" s="221" t="s">
        <v>339</v>
      </c>
      <c r="D87" s="215"/>
      <c r="E87" s="216"/>
      <c r="F87" s="222" t="s">
        <v>299</v>
      </c>
      <c r="G87" s="216"/>
      <c r="H87" s="223">
        <v>0.86</v>
      </c>
      <c r="I87" s="216"/>
      <c r="J87" s="223">
        <v>1.35</v>
      </c>
      <c r="K87" s="216"/>
      <c r="L87" s="81">
        <v>0.13932</v>
      </c>
      <c r="M87" s="223">
        <v>23.89</v>
      </c>
      <c r="N87" s="216"/>
      <c r="O87" s="82" t="s">
        <v>338</v>
      </c>
      <c r="P87" s="223">
        <v>32.01</v>
      </c>
      <c r="Q87" s="216"/>
      <c r="R87" s="224"/>
      <c r="S87" s="215"/>
      <c r="T87" s="216"/>
      <c r="U87" s="81">
        <v>4.46</v>
      </c>
    </row>
    <row r="88" spans="1:21" ht="14.25" customHeight="1" x14ac:dyDescent="0.25">
      <c r="A88" s="82" t="s">
        <v>108</v>
      </c>
      <c r="B88" s="82" t="s">
        <v>337</v>
      </c>
      <c r="C88" s="221" t="s">
        <v>336</v>
      </c>
      <c r="D88" s="215"/>
      <c r="E88" s="216"/>
      <c r="F88" s="222" t="s">
        <v>299</v>
      </c>
      <c r="G88" s="216"/>
      <c r="H88" s="223">
        <v>4.9000000000000004</v>
      </c>
      <c r="I88" s="216"/>
      <c r="J88" s="223">
        <v>1.35</v>
      </c>
      <c r="K88" s="216"/>
      <c r="L88" s="81">
        <v>0.79379999999999995</v>
      </c>
      <c r="M88" s="223">
        <v>26.76</v>
      </c>
      <c r="N88" s="216"/>
      <c r="O88" s="82" t="s">
        <v>319</v>
      </c>
      <c r="P88" s="223">
        <v>33.450000000000003</v>
      </c>
      <c r="Q88" s="216"/>
      <c r="R88" s="224"/>
      <c r="S88" s="215"/>
      <c r="T88" s="216"/>
      <c r="U88" s="81">
        <v>26.55</v>
      </c>
    </row>
    <row r="89" spans="1:21" ht="14.25" customHeight="1" x14ac:dyDescent="0.25">
      <c r="A89" s="82" t="s">
        <v>108</v>
      </c>
      <c r="B89" s="82" t="s">
        <v>303</v>
      </c>
      <c r="C89" s="221" t="s">
        <v>302</v>
      </c>
      <c r="D89" s="215"/>
      <c r="E89" s="216"/>
      <c r="F89" s="222" t="s">
        <v>210</v>
      </c>
      <c r="G89" s="216"/>
      <c r="H89" s="223">
        <v>4.9000000000000004</v>
      </c>
      <c r="I89" s="216"/>
      <c r="J89" s="223">
        <v>1.35</v>
      </c>
      <c r="K89" s="216"/>
      <c r="L89" s="81">
        <v>0.79379999999999995</v>
      </c>
      <c r="M89" s="224"/>
      <c r="N89" s="216"/>
      <c r="O89" s="82" t="s">
        <v>108</v>
      </c>
      <c r="P89" s="223">
        <v>563.22</v>
      </c>
      <c r="Q89" s="216"/>
      <c r="R89" s="223">
        <v>1</v>
      </c>
      <c r="S89" s="215"/>
      <c r="T89" s="216"/>
      <c r="U89" s="81">
        <v>447.08</v>
      </c>
    </row>
    <row r="90" spans="1:21" ht="14.25" customHeight="1" x14ac:dyDescent="0.25">
      <c r="A90" s="82" t="s">
        <v>108</v>
      </c>
      <c r="B90" s="82" t="s">
        <v>209</v>
      </c>
      <c r="C90" s="221" t="s">
        <v>208</v>
      </c>
      <c r="D90" s="215"/>
      <c r="E90" s="216"/>
      <c r="F90" s="222" t="s">
        <v>108</v>
      </c>
      <c r="G90" s="216"/>
      <c r="H90" s="224"/>
      <c r="I90" s="216"/>
      <c r="J90" s="224"/>
      <c r="K90" s="216"/>
      <c r="L90" s="84"/>
      <c r="M90" s="224"/>
      <c r="N90" s="216"/>
      <c r="O90" s="82" t="s">
        <v>108</v>
      </c>
      <c r="P90" s="224"/>
      <c r="Q90" s="216"/>
      <c r="R90" s="224"/>
      <c r="S90" s="215"/>
      <c r="T90" s="216"/>
      <c r="U90" s="81">
        <v>114.12</v>
      </c>
    </row>
    <row r="91" spans="1:21" ht="27.6" customHeight="1" x14ac:dyDescent="0.25">
      <c r="A91" s="82" t="s">
        <v>108</v>
      </c>
      <c r="B91" s="82" t="s">
        <v>335</v>
      </c>
      <c r="C91" s="221" t="s">
        <v>334</v>
      </c>
      <c r="D91" s="215"/>
      <c r="E91" s="216"/>
      <c r="F91" s="222" t="s">
        <v>285</v>
      </c>
      <c r="G91" s="216"/>
      <c r="H91" s="223">
        <v>6.0000000000000002E-5</v>
      </c>
      <c r="I91" s="216"/>
      <c r="J91" s="223">
        <v>1</v>
      </c>
      <c r="K91" s="216"/>
      <c r="L91" s="81">
        <v>7.1999999999999997E-6</v>
      </c>
      <c r="M91" s="223">
        <v>530491.82999999996</v>
      </c>
      <c r="N91" s="216"/>
      <c r="O91" s="82" t="s">
        <v>331</v>
      </c>
      <c r="P91" s="223">
        <v>366039.36</v>
      </c>
      <c r="Q91" s="216"/>
      <c r="R91" s="224"/>
      <c r="S91" s="215"/>
      <c r="T91" s="216"/>
      <c r="U91" s="81">
        <v>2.64</v>
      </c>
    </row>
    <row r="92" spans="1:21" ht="18.95" customHeight="1" x14ac:dyDescent="0.25">
      <c r="A92" s="82" t="s">
        <v>108</v>
      </c>
      <c r="B92" s="82" t="s">
        <v>333</v>
      </c>
      <c r="C92" s="221" t="s">
        <v>332</v>
      </c>
      <c r="D92" s="215"/>
      <c r="E92" s="216"/>
      <c r="F92" s="222" t="s">
        <v>285</v>
      </c>
      <c r="G92" s="216"/>
      <c r="H92" s="223">
        <v>3.0000000000000001E-5</v>
      </c>
      <c r="I92" s="216"/>
      <c r="J92" s="223">
        <v>1</v>
      </c>
      <c r="K92" s="216"/>
      <c r="L92" s="81">
        <v>3.5999999999999998E-6</v>
      </c>
      <c r="M92" s="223">
        <v>945143.92</v>
      </c>
      <c r="N92" s="216"/>
      <c r="O92" s="82" t="s">
        <v>331</v>
      </c>
      <c r="P92" s="223">
        <v>652149.30000000005</v>
      </c>
      <c r="Q92" s="216"/>
      <c r="R92" s="224"/>
      <c r="S92" s="215"/>
      <c r="T92" s="216"/>
      <c r="U92" s="81">
        <v>2.35</v>
      </c>
    </row>
    <row r="93" spans="1:21" ht="14.25" customHeight="1" x14ac:dyDescent="0.25">
      <c r="A93" s="82" t="s">
        <v>108</v>
      </c>
      <c r="B93" s="82" t="s">
        <v>330</v>
      </c>
      <c r="C93" s="221" t="s">
        <v>329</v>
      </c>
      <c r="D93" s="215"/>
      <c r="E93" s="216"/>
      <c r="F93" s="222" t="s">
        <v>328</v>
      </c>
      <c r="G93" s="216"/>
      <c r="H93" s="223">
        <v>0.31</v>
      </c>
      <c r="I93" s="216"/>
      <c r="J93" s="223">
        <v>1</v>
      </c>
      <c r="K93" s="216"/>
      <c r="L93" s="81">
        <v>3.7199999999999997E-2</v>
      </c>
      <c r="M93" s="223">
        <v>253.96</v>
      </c>
      <c r="N93" s="216"/>
      <c r="O93" s="82" t="s">
        <v>61</v>
      </c>
      <c r="P93" s="223">
        <v>304.75</v>
      </c>
      <c r="Q93" s="216"/>
      <c r="R93" s="224"/>
      <c r="S93" s="215"/>
      <c r="T93" s="216"/>
      <c r="U93" s="81">
        <v>11.34</v>
      </c>
    </row>
    <row r="94" spans="1:21" ht="18.95" customHeight="1" x14ac:dyDescent="0.25">
      <c r="A94" s="82" t="s">
        <v>108</v>
      </c>
      <c r="B94" s="82" t="s">
        <v>327</v>
      </c>
      <c r="C94" s="221" t="s">
        <v>326</v>
      </c>
      <c r="D94" s="215"/>
      <c r="E94" s="216"/>
      <c r="F94" s="222" t="s">
        <v>290</v>
      </c>
      <c r="G94" s="216"/>
      <c r="H94" s="223">
        <v>1.74</v>
      </c>
      <c r="I94" s="216"/>
      <c r="J94" s="223">
        <v>1</v>
      </c>
      <c r="K94" s="216"/>
      <c r="L94" s="81">
        <v>0.20880000000000001</v>
      </c>
      <c r="M94" s="223">
        <v>79.88</v>
      </c>
      <c r="N94" s="216"/>
      <c r="O94" s="82" t="s">
        <v>325</v>
      </c>
      <c r="P94" s="223">
        <v>121.42</v>
      </c>
      <c r="Q94" s="216"/>
      <c r="R94" s="224"/>
      <c r="S94" s="215"/>
      <c r="T94" s="216"/>
      <c r="U94" s="81">
        <v>25.35</v>
      </c>
    </row>
    <row r="95" spans="1:21" ht="14.25" customHeight="1" x14ac:dyDescent="0.25">
      <c r="A95" s="82" t="s">
        <v>108</v>
      </c>
      <c r="B95" s="82" t="s">
        <v>324</v>
      </c>
      <c r="C95" s="221" t="s">
        <v>323</v>
      </c>
      <c r="D95" s="215"/>
      <c r="E95" s="216"/>
      <c r="F95" s="222" t="s">
        <v>290</v>
      </c>
      <c r="G95" s="216"/>
      <c r="H95" s="223">
        <v>2.88</v>
      </c>
      <c r="I95" s="216"/>
      <c r="J95" s="223">
        <v>1</v>
      </c>
      <c r="K95" s="216"/>
      <c r="L95" s="81">
        <v>0.34560000000000002</v>
      </c>
      <c r="M95" s="223">
        <v>174.93</v>
      </c>
      <c r="N95" s="216"/>
      <c r="O95" s="82" t="s">
        <v>322</v>
      </c>
      <c r="P95" s="223">
        <v>199.42</v>
      </c>
      <c r="Q95" s="216"/>
      <c r="R95" s="224"/>
      <c r="S95" s="215"/>
      <c r="T95" s="216"/>
      <c r="U95" s="81">
        <v>68.92</v>
      </c>
    </row>
    <row r="96" spans="1:21" ht="18.95" customHeight="1" x14ac:dyDescent="0.25">
      <c r="A96" s="82" t="s">
        <v>108</v>
      </c>
      <c r="B96" s="82" t="s">
        <v>321</v>
      </c>
      <c r="C96" s="221" t="s">
        <v>320</v>
      </c>
      <c r="D96" s="215"/>
      <c r="E96" s="216"/>
      <c r="F96" s="222" t="s">
        <v>285</v>
      </c>
      <c r="G96" s="216"/>
      <c r="H96" s="223">
        <v>1.2E-4</v>
      </c>
      <c r="I96" s="216"/>
      <c r="J96" s="223">
        <v>1</v>
      </c>
      <c r="K96" s="216"/>
      <c r="L96" s="81">
        <v>1.4399999999999999E-5</v>
      </c>
      <c r="M96" s="223">
        <v>195421.95</v>
      </c>
      <c r="N96" s="216"/>
      <c r="O96" s="82" t="s">
        <v>319</v>
      </c>
      <c r="P96" s="223">
        <v>244277.44</v>
      </c>
      <c r="Q96" s="216"/>
      <c r="R96" s="224"/>
      <c r="S96" s="215"/>
      <c r="T96" s="216"/>
      <c r="U96" s="81">
        <v>3.52</v>
      </c>
    </row>
    <row r="97" spans="1:21" ht="14.25" customHeight="1" x14ac:dyDescent="0.25">
      <c r="A97" s="82" t="s">
        <v>108</v>
      </c>
      <c r="B97" s="82" t="s">
        <v>108</v>
      </c>
      <c r="C97" s="217" t="s">
        <v>207</v>
      </c>
      <c r="D97" s="215"/>
      <c r="E97" s="216"/>
      <c r="F97" s="222" t="s">
        <v>108</v>
      </c>
      <c r="G97" s="216"/>
      <c r="H97" s="224"/>
      <c r="I97" s="216"/>
      <c r="J97" s="224"/>
      <c r="K97" s="216"/>
      <c r="L97" s="84"/>
      <c r="M97" s="224"/>
      <c r="N97" s="216"/>
      <c r="O97" s="82" t="s">
        <v>108</v>
      </c>
      <c r="P97" s="224"/>
      <c r="Q97" s="216"/>
      <c r="R97" s="224"/>
      <c r="S97" s="215"/>
      <c r="T97" s="216"/>
      <c r="U97" s="79">
        <v>4853.72</v>
      </c>
    </row>
    <row r="98" spans="1:21" ht="14.25" customHeight="1" x14ac:dyDescent="0.25">
      <c r="A98" s="83" t="s">
        <v>108</v>
      </c>
      <c r="B98" s="83" t="s">
        <v>108</v>
      </c>
      <c r="C98" s="221" t="s">
        <v>206</v>
      </c>
      <c r="D98" s="215"/>
      <c r="E98" s="216"/>
      <c r="F98" s="222" t="s">
        <v>108</v>
      </c>
      <c r="G98" s="216"/>
      <c r="H98" s="224"/>
      <c r="I98" s="216"/>
      <c r="J98" s="221" t="s">
        <v>108</v>
      </c>
      <c r="K98" s="216"/>
      <c r="L98" s="82" t="s">
        <v>108</v>
      </c>
      <c r="M98" s="221" t="s">
        <v>108</v>
      </c>
      <c r="N98" s="216"/>
      <c r="O98" s="83" t="s">
        <v>108</v>
      </c>
      <c r="P98" s="224"/>
      <c r="Q98" s="216"/>
      <c r="R98" s="221" t="s">
        <v>108</v>
      </c>
      <c r="S98" s="215"/>
      <c r="T98" s="216"/>
      <c r="U98" s="81">
        <v>4623.09</v>
      </c>
    </row>
    <row r="99" spans="1:21" ht="28.35" customHeight="1" x14ac:dyDescent="0.25">
      <c r="A99" s="83" t="s">
        <v>108</v>
      </c>
      <c r="B99" s="82" t="s">
        <v>283</v>
      </c>
      <c r="C99" s="221" t="s">
        <v>282</v>
      </c>
      <c r="D99" s="215"/>
      <c r="E99" s="216"/>
      <c r="F99" s="222" t="s">
        <v>201</v>
      </c>
      <c r="G99" s="216"/>
      <c r="H99" s="223">
        <v>97</v>
      </c>
      <c r="I99" s="216"/>
      <c r="J99" s="223">
        <v>1</v>
      </c>
      <c r="K99" s="216"/>
      <c r="L99" s="81">
        <v>97</v>
      </c>
      <c r="M99" s="224"/>
      <c r="N99" s="216"/>
      <c r="O99" s="82" t="s">
        <v>108</v>
      </c>
      <c r="P99" s="224"/>
      <c r="Q99" s="216"/>
      <c r="R99" s="225" t="s">
        <v>108</v>
      </c>
      <c r="S99" s="215"/>
      <c r="T99" s="216"/>
      <c r="U99" s="81">
        <v>4484.3999999999996</v>
      </c>
    </row>
    <row r="100" spans="1:21" ht="28.35" customHeight="1" x14ac:dyDescent="0.25">
      <c r="A100" s="83" t="s">
        <v>108</v>
      </c>
      <c r="B100" s="82" t="s">
        <v>281</v>
      </c>
      <c r="C100" s="221" t="s">
        <v>280</v>
      </c>
      <c r="D100" s="215"/>
      <c r="E100" s="216"/>
      <c r="F100" s="222" t="s">
        <v>201</v>
      </c>
      <c r="G100" s="216"/>
      <c r="H100" s="223">
        <v>51</v>
      </c>
      <c r="I100" s="216"/>
      <c r="J100" s="223">
        <v>1</v>
      </c>
      <c r="K100" s="216"/>
      <c r="L100" s="81">
        <v>51</v>
      </c>
      <c r="M100" s="224"/>
      <c r="N100" s="216"/>
      <c r="O100" s="82" t="s">
        <v>108</v>
      </c>
      <c r="P100" s="224"/>
      <c r="Q100" s="216"/>
      <c r="R100" s="225" t="s">
        <v>108</v>
      </c>
      <c r="S100" s="215"/>
      <c r="T100" s="216"/>
      <c r="U100" s="81">
        <v>2357.7800000000002</v>
      </c>
    </row>
    <row r="101" spans="1:21" ht="14.25" customHeight="1" x14ac:dyDescent="0.25">
      <c r="A101" s="80" t="s">
        <v>108</v>
      </c>
      <c r="B101" s="80" t="s">
        <v>108</v>
      </c>
      <c r="C101" s="217" t="s">
        <v>200</v>
      </c>
      <c r="D101" s="215"/>
      <c r="E101" s="215"/>
      <c r="F101" s="215"/>
      <c r="G101" s="215"/>
      <c r="H101" s="215"/>
      <c r="I101" s="215"/>
      <c r="J101" s="215"/>
      <c r="K101" s="215"/>
      <c r="L101" s="216"/>
      <c r="M101" s="218" t="s">
        <v>108</v>
      </c>
      <c r="N101" s="215"/>
      <c r="O101" s="216"/>
      <c r="P101" s="219">
        <v>97465.83</v>
      </c>
      <c r="Q101" s="216"/>
      <c r="R101" s="220"/>
      <c r="S101" s="215"/>
      <c r="T101" s="216"/>
      <c r="U101" s="79">
        <v>11695.9</v>
      </c>
    </row>
    <row r="102" spans="1:21" ht="38.85" customHeight="1" x14ac:dyDescent="0.25">
      <c r="A102" s="87" t="s">
        <v>212</v>
      </c>
      <c r="B102" s="86" t="s">
        <v>318</v>
      </c>
      <c r="C102" s="217" t="s">
        <v>317</v>
      </c>
      <c r="D102" s="215"/>
      <c r="E102" s="216"/>
      <c r="F102" s="226" t="s">
        <v>316</v>
      </c>
      <c r="G102" s="216"/>
      <c r="H102" s="227">
        <v>1.2E-2</v>
      </c>
      <c r="I102" s="216"/>
      <c r="J102" s="227">
        <v>1</v>
      </c>
      <c r="K102" s="216"/>
      <c r="L102" s="79">
        <v>1.2E-2</v>
      </c>
      <c r="M102" s="220"/>
      <c r="N102" s="216"/>
      <c r="O102" s="85"/>
      <c r="P102" s="220"/>
      <c r="Q102" s="216"/>
      <c r="R102" s="220"/>
      <c r="S102" s="215"/>
      <c r="T102" s="216"/>
      <c r="U102" s="84"/>
    </row>
    <row r="103" spans="1:21" ht="28.35" customHeight="1" x14ac:dyDescent="0.25">
      <c r="A103" s="88" t="s">
        <v>108</v>
      </c>
      <c r="B103" s="82" t="s">
        <v>315</v>
      </c>
      <c r="C103" s="221" t="s">
        <v>314</v>
      </c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6"/>
      <c r="U103" s="83" t="s">
        <v>108</v>
      </c>
    </row>
    <row r="104" spans="1:21" ht="28.35" customHeight="1" x14ac:dyDescent="0.25">
      <c r="A104" s="88" t="s">
        <v>108</v>
      </c>
      <c r="B104" s="82" t="s">
        <v>313</v>
      </c>
      <c r="C104" s="221" t="s">
        <v>312</v>
      </c>
      <c r="D104" s="215"/>
      <c r="E104" s="215"/>
      <c r="F104" s="215"/>
      <c r="G104" s="215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6"/>
      <c r="U104" s="83" t="s">
        <v>108</v>
      </c>
    </row>
    <row r="105" spans="1:21" ht="14.25" customHeight="1" x14ac:dyDescent="0.25">
      <c r="A105" s="82" t="s">
        <v>108</v>
      </c>
      <c r="B105" s="82" t="s">
        <v>125</v>
      </c>
      <c r="C105" s="221" t="s">
        <v>218</v>
      </c>
      <c r="D105" s="215"/>
      <c r="E105" s="216"/>
      <c r="F105" s="222" t="s">
        <v>210</v>
      </c>
      <c r="G105" s="216"/>
      <c r="H105" s="224"/>
      <c r="I105" s="216"/>
      <c r="J105" s="224"/>
      <c r="K105" s="216"/>
      <c r="L105" s="81">
        <v>0.29970000000000002</v>
      </c>
      <c r="M105" s="224"/>
      <c r="N105" s="216"/>
      <c r="O105" s="82" t="s">
        <v>108</v>
      </c>
      <c r="P105" s="224"/>
      <c r="Q105" s="216"/>
      <c r="R105" s="224"/>
      <c r="S105" s="215"/>
      <c r="T105" s="216"/>
      <c r="U105" s="81">
        <v>165.02</v>
      </c>
    </row>
    <row r="106" spans="1:21" ht="14.25" customHeight="1" x14ac:dyDescent="0.25">
      <c r="A106" s="82" t="s">
        <v>108</v>
      </c>
      <c r="B106" s="82" t="s">
        <v>311</v>
      </c>
      <c r="C106" s="221" t="s">
        <v>310</v>
      </c>
      <c r="D106" s="215"/>
      <c r="E106" s="216"/>
      <c r="F106" s="222" t="s">
        <v>210</v>
      </c>
      <c r="G106" s="216"/>
      <c r="H106" s="223">
        <v>18.5</v>
      </c>
      <c r="I106" s="216"/>
      <c r="J106" s="223">
        <v>1.35</v>
      </c>
      <c r="K106" s="216"/>
      <c r="L106" s="81">
        <v>0.29970000000000002</v>
      </c>
      <c r="M106" s="224"/>
      <c r="N106" s="216"/>
      <c r="O106" s="82" t="s">
        <v>108</v>
      </c>
      <c r="P106" s="223">
        <v>550.61</v>
      </c>
      <c r="Q106" s="216"/>
      <c r="R106" s="223">
        <v>1</v>
      </c>
      <c r="S106" s="215"/>
      <c r="T106" s="216"/>
      <c r="U106" s="81">
        <v>165.02</v>
      </c>
    </row>
    <row r="107" spans="1:21" ht="14.25" customHeight="1" x14ac:dyDescent="0.25">
      <c r="A107" s="82" t="s">
        <v>108</v>
      </c>
      <c r="B107" s="82" t="s">
        <v>106</v>
      </c>
      <c r="C107" s="221" t="s">
        <v>213</v>
      </c>
      <c r="D107" s="215"/>
      <c r="E107" s="216"/>
      <c r="F107" s="222" t="s">
        <v>108</v>
      </c>
      <c r="G107" s="216"/>
      <c r="H107" s="224"/>
      <c r="I107" s="216"/>
      <c r="J107" s="224"/>
      <c r="K107" s="216"/>
      <c r="L107" s="84"/>
      <c r="M107" s="224"/>
      <c r="N107" s="216"/>
      <c r="O107" s="82" t="s">
        <v>108</v>
      </c>
      <c r="P107" s="224"/>
      <c r="Q107" s="216"/>
      <c r="R107" s="224"/>
      <c r="S107" s="215"/>
      <c r="T107" s="216"/>
      <c r="U107" s="81">
        <v>10.48</v>
      </c>
    </row>
    <row r="108" spans="1:21" ht="14.25" customHeight="1" x14ac:dyDescent="0.25">
      <c r="A108" s="82" t="s">
        <v>108</v>
      </c>
      <c r="B108" s="82" t="s">
        <v>212</v>
      </c>
      <c r="C108" s="221" t="s">
        <v>211</v>
      </c>
      <c r="D108" s="215"/>
      <c r="E108" s="216"/>
      <c r="F108" s="222" t="s">
        <v>210</v>
      </c>
      <c r="G108" s="216"/>
      <c r="H108" s="224"/>
      <c r="I108" s="216"/>
      <c r="J108" s="224"/>
      <c r="K108" s="216"/>
      <c r="L108" s="81">
        <v>7.4520000000000003E-3</v>
      </c>
      <c r="M108" s="224"/>
      <c r="N108" s="216"/>
      <c r="O108" s="82" t="s">
        <v>108</v>
      </c>
      <c r="P108" s="224"/>
      <c r="Q108" s="216"/>
      <c r="R108" s="224"/>
      <c r="S108" s="215"/>
      <c r="T108" s="216"/>
      <c r="U108" s="81">
        <v>4.92</v>
      </c>
    </row>
    <row r="109" spans="1:21" ht="18.95" customHeight="1" x14ac:dyDescent="0.25">
      <c r="A109" s="82" t="s">
        <v>108</v>
      </c>
      <c r="B109" s="82" t="s">
        <v>309</v>
      </c>
      <c r="C109" s="221" t="s">
        <v>308</v>
      </c>
      <c r="D109" s="215"/>
      <c r="E109" s="216"/>
      <c r="F109" s="222" t="s">
        <v>299</v>
      </c>
      <c r="G109" s="216"/>
      <c r="H109" s="223">
        <v>0.23</v>
      </c>
      <c r="I109" s="216"/>
      <c r="J109" s="223">
        <v>1.35</v>
      </c>
      <c r="K109" s="216"/>
      <c r="L109" s="81">
        <v>3.7260000000000001E-3</v>
      </c>
      <c r="M109" s="224"/>
      <c r="N109" s="216"/>
      <c r="O109" s="82" t="s">
        <v>108</v>
      </c>
      <c r="P109" s="223">
        <v>1631.99</v>
      </c>
      <c r="Q109" s="216"/>
      <c r="R109" s="224"/>
      <c r="S109" s="215"/>
      <c r="T109" s="216"/>
      <c r="U109" s="81">
        <v>6.08</v>
      </c>
    </row>
    <row r="110" spans="1:21" ht="14.25" customHeight="1" x14ac:dyDescent="0.25">
      <c r="A110" s="82" t="s">
        <v>108</v>
      </c>
      <c r="B110" s="82" t="s">
        <v>307</v>
      </c>
      <c r="C110" s="221" t="s">
        <v>306</v>
      </c>
      <c r="D110" s="215"/>
      <c r="E110" s="216"/>
      <c r="F110" s="222" t="s">
        <v>210</v>
      </c>
      <c r="G110" s="216"/>
      <c r="H110" s="223">
        <v>0.23</v>
      </c>
      <c r="I110" s="216"/>
      <c r="J110" s="223">
        <v>1.35</v>
      </c>
      <c r="K110" s="216"/>
      <c r="L110" s="81">
        <v>3.7260000000000001E-3</v>
      </c>
      <c r="M110" s="224"/>
      <c r="N110" s="216"/>
      <c r="O110" s="82" t="s">
        <v>108</v>
      </c>
      <c r="P110" s="223">
        <v>756.56</v>
      </c>
      <c r="Q110" s="216"/>
      <c r="R110" s="223">
        <v>1</v>
      </c>
      <c r="S110" s="215"/>
      <c r="T110" s="216"/>
      <c r="U110" s="81">
        <v>2.82</v>
      </c>
    </row>
    <row r="111" spans="1:21" ht="18.95" customHeight="1" x14ac:dyDescent="0.25">
      <c r="A111" s="82" t="s">
        <v>108</v>
      </c>
      <c r="B111" s="82" t="s">
        <v>305</v>
      </c>
      <c r="C111" s="221" t="s">
        <v>304</v>
      </c>
      <c r="D111" s="215"/>
      <c r="E111" s="216"/>
      <c r="F111" s="222" t="s">
        <v>299</v>
      </c>
      <c r="G111" s="216"/>
      <c r="H111" s="223">
        <v>0.23</v>
      </c>
      <c r="I111" s="216"/>
      <c r="J111" s="223">
        <v>1.35</v>
      </c>
      <c r="K111" s="216"/>
      <c r="L111" s="81">
        <v>3.7260000000000001E-3</v>
      </c>
      <c r="M111" s="224"/>
      <c r="N111" s="216"/>
      <c r="O111" s="82" t="s">
        <v>108</v>
      </c>
      <c r="P111" s="223">
        <v>656.62</v>
      </c>
      <c r="Q111" s="216"/>
      <c r="R111" s="224"/>
      <c r="S111" s="215"/>
      <c r="T111" s="216"/>
      <c r="U111" s="81">
        <v>2.4500000000000002</v>
      </c>
    </row>
    <row r="112" spans="1:21" ht="14.25" customHeight="1" x14ac:dyDescent="0.25">
      <c r="A112" s="82" t="s">
        <v>108</v>
      </c>
      <c r="B112" s="82" t="s">
        <v>303</v>
      </c>
      <c r="C112" s="221" t="s">
        <v>302</v>
      </c>
      <c r="D112" s="215"/>
      <c r="E112" s="216"/>
      <c r="F112" s="222" t="s">
        <v>210</v>
      </c>
      <c r="G112" s="216"/>
      <c r="H112" s="223">
        <v>0.23</v>
      </c>
      <c r="I112" s="216"/>
      <c r="J112" s="223">
        <v>1.35</v>
      </c>
      <c r="K112" s="216"/>
      <c r="L112" s="81">
        <v>3.7260000000000001E-3</v>
      </c>
      <c r="M112" s="224"/>
      <c r="N112" s="216"/>
      <c r="O112" s="82" t="s">
        <v>108</v>
      </c>
      <c r="P112" s="223">
        <v>563.22</v>
      </c>
      <c r="Q112" s="216"/>
      <c r="R112" s="223">
        <v>1</v>
      </c>
      <c r="S112" s="215"/>
      <c r="T112" s="216"/>
      <c r="U112" s="81">
        <v>2.1</v>
      </c>
    </row>
    <row r="113" spans="1:21" ht="18.95" customHeight="1" x14ac:dyDescent="0.25">
      <c r="A113" s="82" t="s">
        <v>108</v>
      </c>
      <c r="B113" s="82" t="s">
        <v>301</v>
      </c>
      <c r="C113" s="221" t="s">
        <v>300</v>
      </c>
      <c r="D113" s="215"/>
      <c r="E113" s="216"/>
      <c r="F113" s="222" t="s">
        <v>299</v>
      </c>
      <c r="G113" s="216"/>
      <c r="H113" s="223">
        <v>2.9</v>
      </c>
      <c r="I113" s="216"/>
      <c r="J113" s="223">
        <v>1.35</v>
      </c>
      <c r="K113" s="216"/>
      <c r="L113" s="81">
        <v>4.6980000000000001E-2</v>
      </c>
      <c r="M113" s="224"/>
      <c r="N113" s="216"/>
      <c r="O113" s="82" t="s">
        <v>108</v>
      </c>
      <c r="P113" s="223">
        <v>41.45</v>
      </c>
      <c r="Q113" s="216"/>
      <c r="R113" s="224"/>
      <c r="S113" s="215"/>
      <c r="T113" s="216"/>
      <c r="U113" s="81">
        <v>1.95</v>
      </c>
    </row>
    <row r="114" spans="1:21" ht="14.25" customHeight="1" x14ac:dyDescent="0.25">
      <c r="A114" s="82" t="s">
        <v>108</v>
      </c>
      <c r="B114" s="82" t="s">
        <v>209</v>
      </c>
      <c r="C114" s="221" t="s">
        <v>208</v>
      </c>
      <c r="D114" s="215"/>
      <c r="E114" s="216"/>
      <c r="F114" s="222" t="s">
        <v>108</v>
      </c>
      <c r="G114" s="216"/>
      <c r="H114" s="224"/>
      <c r="I114" s="216"/>
      <c r="J114" s="224"/>
      <c r="K114" s="216"/>
      <c r="L114" s="84"/>
      <c r="M114" s="224"/>
      <c r="N114" s="216"/>
      <c r="O114" s="82" t="s">
        <v>108</v>
      </c>
      <c r="P114" s="224"/>
      <c r="Q114" s="216"/>
      <c r="R114" s="224"/>
      <c r="S114" s="215"/>
      <c r="T114" s="216"/>
      <c r="U114" s="81">
        <v>37.090000000000003</v>
      </c>
    </row>
    <row r="115" spans="1:21" ht="27.6" customHeight="1" x14ac:dyDescent="0.25">
      <c r="A115" s="82" t="s">
        <v>108</v>
      </c>
      <c r="B115" s="82" t="s">
        <v>298</v>
      </c>
      <c r="C115" s="221" t="s">
        <v>297</v>
      </c>
      <c r="D115" s="215"/>
      <c r="E115" s="216"/>
      <c r="F115" s="222" t="s">
        <v>285</v>
      </c>
      <c r="G115" s="216"/>
      <c r="H115" s="223">
        <v>4.0000000000000001E-3</v>
      </c>
      <c r="I115" s="216"/>
      <c r="J115" s="223">
        <v>1</v>
      </c>
      <c r="K115" s="216"/>
      <c r="L115" s="81">
        <v>4.8000000000000001E-5</v>
      </c>
      <c r="M115" s="223">
        <v>71131.5</v>
      </c>
      <c r="N115" s="216"/>
      <c r="O115" s="82" t="s">
        <v>296</v>
      </c>
      <c r="P115" s="223">
        <v>56905.2</v>
      </c>
      <c r="Q115" s="216"/>
      <c r="R115" s="224"/>
      <c r="S115" s="215"/>
      <c r="T115" s="216"/>
      <c r="U115" s="81">
        <v>2.73</v>
      </c>
    </row>
    <row r="116" spans="1:21" ht="36.6" customHeight="1" x14ac:dyDescent="0.25">
      <c r="A116" s="82" t="s">
        <v>108</v>
      </c>
      <c r="B116" s="82" t="s">
        <v>295</v>
      </c>
      <c r="C116" s="221" t="s">
        <v>294</v>
      </c>
      <c r="D116" s="215"/>
      <c r="E116" s="216"/>
      <c r="F116" s="222" t="s">
        <v>290</v>
      </c>
      <c r="G116" s="216"/>
      <c r="H116" s="223">
        <v>2.2999999999999998</v>
      </c>
      <c r="I116" s="216"/>
      <c r="J116" s="223">
        <v>1</v>
      </c>
      <c r="K116" s="216"/>
      <c r="L116" s="81">
        <v>2.76E-2</v>
      </c>
      <c r="M116" s="223">
        <v>911.56</v>
      </c>
      <c r="N116" s="216"/>
      <c r="O116" s="82" t="s">
        <v>293</v>
      </c>
      <c r="P116" s="223">
        <v>1166.8</v>
      </c>
      <c r="Q116" s="216"/>
      <c r="R116" s="224"/>
      <c r="S116" s="215"/>
      <c r="T116" s="216"/>
      <c r="U116" s="81">
        <v>32.200000000000003</v>
      </c>
    </row>
    <row r="117" spans="1:21" ht="27.6" customHeight="1" x14ac:dyDescent="0.25">
      <c r="A117" s="82" t="s">
        <v>108</v>
      </c>
      <c r="B117" s="82" t="s">
        <v>292</v>
      </c>
      <c r="C117" s="221" t="s">
        <v>291</v>
      </c>
      <c r="D117" s="215"/>
      <c r="E117" s="216"/>
      <c r="F117" s="222" t="s">
        <v>290</v>
      </c>
      <c r="G117" s="216"/>
      <c r="H117" s="223">
        <v>1.3</v>
      </c>
      <c r="I117" s="216"/>
      <c r="J117" s="223">
        <v>1</v>
      </c>
      <c r="K117" s="216"/>
      <c r="L117" s="81">
        <v>1.5599999999999999E-2</v>
      </c>
      <c r="M117" s="223">
        <v>155.63</v>
      </c>
      <c r="N117" s="216"/>
      <c r="O117" s="82" t="s">
        <v>289</v>
      </c>
      <c r="P117" s="223">
        <v>138.51</v>
      </c>
      <c r="Q117" s="216"/>
      <c r="R117" s="224"/>
      <c r="S117" s="215"/>
      <c r="T117" s="216"/>
      <c r="U117" s="81">
        <v>2.16</v>
      </c>
    </row>
    <row r="118" spans="1:21" ht="14.25" customHeight="1" x14ac:dyDescent="0.25">
      <c r="A118" s="82" t="s">
        <v>108</v>
      </c>
      <c r="B118" s="82" t="s">
        <v>108</v>
      </c>
      <c r="C118" s="217" t="s">
        <v>207</v>
      </c>
      <c r="D118" s="215"/>
      <c r="E118" s="216"/>
      <c r="F118" s="222" t="s">
        <v>108</v>
      </c>
      <c r="G118" s="216"/>
      <c r="H118" s="224"/>
      <c r="I118" s="216"/>
      <c r="J118" s="224"/>
      <c r="K118" s="216"/>
      <c r="L118" s="84"/>
      <c r="M118" s="224"/>
      <c r="N118" s="216"/>
      <c r="O118" s="82" t="s">
        <v>108</v>
      </c>
      <c r="P118" s="224"/>
      <c r="Q118" s="216"/>
      <c r="R118" s="224"/>
      <c r="S118" s="215"/>
      <c r="T118" s="216"/>
      <c r="U118" s="79">
        <v>217.51</v>
      </c>
    </row>
    <row r="119" spans="1:21" ht="38.85" customHeight="1" x14ac:dyDescent="0.25">
      <c r="A119" s="88" t="s">
        <v>288</v>
      </c>
      <c r="B119" s="82" t="s">
        <v>287</v>
      </c>
      <c r="C119" s="221" t="s">
        <v>286</v>
      </c>
      <c r="D119" s="215"/>
      <c r="E119" s="216"/>
      <c r="F119" s="222" t="s">
        <v>285</v>
      </c>
      <c r="G119" s="216"/>
      <c r="H119" s="223">
        <v>1.56E-3</v>
      </c>
      <c r="I119" s="216"/>
      <c r="J119" s="225" t="s">
        <v>125</v>
      </c>
      <c r="K119" s="216"/>
      <c r="L119" s="81">
        <v>1.56E-3</v>
      </c>
      <c r="M119" s="223">
        <v>86956.28</v>
      </c>
      <c r="N119" s="216"/>
      <c r="O119" s="82" t="s">
        <v>284</v>
      </c>
      <c r="P119" s="223">
        <v>72173.710000000006</v>
      </c>
      <c r="Q119" s="216"/>
      <c r="R119" s="224"/>
      <c r="S119" s="215"/>
      <c r="T119" s="216"/>
      <c r="U119" s="81">
        <v>112.59</v>
      </c>
    </row>
    <row r="120" spans="1:21" ht="14.25" customHeight="1" x14ac:dyDescent="0.25">
      <c r="A120" s="83" t="s">
        <v>108</v>
      </c>
      <c r="B120" s="83" t="s">
        <v>108</v>
      </c>
      <c r="C120" s="221" t="s">
        <v>206</v>
      </c>
      <c r="D120" s="215"/>
      <c r="E120" s="216"/>
      <c r="F120" s="222" t="s">
        <v>108</v>
      </c>
      <c r="G120" s="216"/>
      <c r="H120" s="224"/>
      <c r="I120" s="216"/>
      <c r="J120" s="221" t="s">
        <v>108</v>
      </c>
      <c r="K120" s="216"/>
      <c r="L120" s="82" t="s">
        <v>108</v>
      </c>
      <c r="M120" s="221" t="s">
        <v>108</v>
      </c>
      <c r="N120" s="216"/>
      <c r="O120" s="83" t="s">
        <v>108</v>
      </c>
      <c r="P120" s="224"/>
      <c r="Q120" s="216"/>
      <c r="R120" s="221" t="s">
        <v>108</v>
      </c>
      <c r="S120" s="215"/>
      <c r="T120" s="216"/>
      <c r="U120" s="81">
        <v>169.94</v>
      </c>
    </row>
    <row r="121" spans="1:21" ht="28.35" customHeight="1" x14ac:dyDescent="0.25">
      <c r="A121" s="83" t="s">
        <v>108</v>
      </c>
      <c r="B121" s="82" t="s">
        <v>283</v>
      </c>
      <c r="C121" s="221" t="s">
        <v>282</v>
      </c>
      <c r="D121" s="215"/>
      <c r="E121" s="216"/>
      <c r="F121" s="222" t="s">
        <v>201</v>
      </c>
      <c r="G121" s="216"/>
      <c r="H121" s="223">
        <v>97</v>
      </c>
      <c r="I121" s="216"/>
      <c r="J121" s="223">
        <v>1</v>
      </c>
      <c r="K121" s="216"/>
      <c r="L121" s="81">
        <v>97</v>
      </c>
      <c r="M121" s="224"/>
      <c r="N121" s="216"/>
      <c r="O121" s="82" t="s">
        <v>108</v>
      </c>
      <c r="P121" s="224"/>
      <c r="Q121" s="216"/>
      <c r="R121" s="225" t="s">
        <v>108</v>
      </c>
      <c r="S121" s="215"/>
      <c r="T121" s="216"/>
      <c r="U121" s="81">
        <v>164.84</v>
      </c>
    </row>
    <row r="122" spans="1:21" ht="28.35" customHeight="1" x14ac:dyDescent="0.25">
      <c r="A122" s="83" t="s">
        <v>108</v>
      </c>
      <c r="B122" s="82" t="s">
        <v>281</v>
      </c>
      <c r="C122" s="221" t="s">
        <v>280</v>
      </c>
      <c r="D122" s="215"/>
      <c r="E122" s="216"/>
      <c r="F122" s="222" t="s">
        <v>201</v>
      </c>
      <c r="G122" s="216"/>
      <c r="H122" s="223">
        <v>51</v>
      </c>
      <c r="I122" s="216"/>
      <c r="J122" s="223">
        <v>1</v>
      </c>
      <c r="K122" s="216"/>
      <c r="L122" s="81">
        <v>51</v>
      </c>
      <c r="M122" s="224"/>
      <c r="N122" s="216"/>
      <c r="O122" s="82" t="s">
        <v>108</v>
      </c>
      <c r="P122" s="224"/>
      <c r="Q122" s="216"/>
      <c r="R122" s="225" t="s">
        <v>108</v>
      </c>
      <c r="S122" s="215"/>
      <c r="T122" s="216"/>
      <c r="U122" s="81">
        <v>86.67</v>
      </c>
    </row>
    <row r="123" spans="1:21" ht="14.25" customHeight="1" x14ac:dyDescent="0.25">
      <c r="A123" s="80" t="s">
        <v>108</v>
      </c>
      <c r="B123" s="80" t="s">
        <v>108</v>
      </c>
      <c r="C123" s="217" t="s">
        <v>200</v>
      </c>
      <c r="D123" s="215"/>
      <c r="E123" s="215"/>
      <c r="F123" s="215"/>
      <c r="G123" s="215"/>
      <c r="H123" s="215"/>
      <c r="I123" s="215"/>
      <c r="J123" s="215"/>
      <c r="K123" s="215"/>
      <c r="L123" s="216"/>
      <c r="M123" s="218" t="s">
        <v>108</v>
      </c>
      <c r="N123" s="215"/>
      <c r="O123" s="216"/>
      <c r="P123" s="219">
        <v>48467.5</v>
      </c>
      <c r="Q123" s="216"/>
      <c r="R123" s="220"/>
      <c r="S123" s="215"/>
      <c r="T123" s="216"/>
      <c r="U123" s="79">
        <v>581.61</v>
      </c>
    </row>
    <row r="124" spans="1:21" ht="14.25" customHeight="1" x14ac:dyDescent="0.25"/>
    <row r="125" spans="1:21" ht="14.25" customHeight="1" x14ac:dyDescent="0.25">
      <c r="A125" s="78" t="s">
        <v>108</v>
      </c>
      <c r="B125" s="78" t="s">
        <v>108</v>
      </c>
      <c r="C125" s="205" t="s">
        <v>190</v>
      </c>
      <c r="D125" s="215"/>
      <c r="E125" s="215"/>
      <c r="F125" s="215"/>
      <c r="G125" s="215"/>
      <c r="H125" s="215"/>
      <c r="I125" s="215"/>
      <c r="J125" s="215"/>
      <c r="K125" s="215"/>
      <c r="L125" s="215"/>
      <c r="M125" s="215"/>
      <c r="N125" s="215"/>
      <c r="O125" s="216"/>
      <c r="P125" s="208" t="s">
        <v>108</v>
      </c>
      <c r="Q125" s="216"/>
      <c r="R125" s="208" t="s">
        <v>108</v>
      </c>
      <c r="S125" s="215"/>
      <c r="T125" s="216"/>
      <c r="U125" s="77" t="s">
        <v>108</v>
      </c>
    </row>
    <row r="126" spans="1:21" ht="14.25" customHeight="1" x14ac:dyDescent="0.25">
      <c r="A126" s="78" t="s">
        <v>108</v>
      </c>
      <c r="B126" s="78" t="s">
        <v>108</v>
      </c>
      <c r="C126" s="205" t="s">
        <v>199</v>
      </c>
      <c r="D126" s="215"/>
      <c r="E126" s="215"/>
      <c r="F126" s="215"/>
      <c r="G126" s="215"/>
      <c r="H126" s="215"/>
      <c r="I126" s="215"/>
      <c r="J126" s="215"/>
      <c r="K126" s="215"/>
      <c r="L126" s="215"/>
      <c r="M126" s="215"/>
      <c r="N126" s="215"/>
      <c r="O126" s="216"/>
      <c r="P126" s="208" t="s">
        <v>108</v>
      </c>
      <c r="Q126" s="216"/>
      <c r="R126" s="208" t="s">
        <v>108</v>
      </c>
      <c r="S126" s="215"/>
      <c r="T126" s="216"/>
      <c r="U126" s="77" t="s">
        <v>279</v>
      </c>
    </row>
    <row r="127" spans="1:21" ht="14.25" customHeight="1" x14ac:dyDescent="0.25">
      <c r="A127" s="78" t="s">
        <v>108</v>
      </c>
      <c r="B127" s="78" t="s">
        <v>108</v>
      </c>
      <c r="C127" s="205" t="s">
        <v>198</v>
      </c>
      <c r="D127" s="215"/>
      <c r="E127" s="215"/>
      <c r="F127" s="215"/>
      <c r="G127" s="215"/>
      <c r="H127" s="215"/>
      <c r="I127" s="215"/>
      <c r="J127" s="215"/>
      <c r="K127" s="215"/>
      <c r="L127" s="215"/>
      <c r="M127" s="215"/>
      <c r="N127" s="215"/>
      <c r="O127" s="216"/>
      <c r="P127" s="208" t="s">
        <v>108</v>
      </c>
      <c r="Q127" s="216"/>
      <c r="R127" s="208" t="s">
        <v>108</v>
      </c>
      <c r="S127" s="215"/>
      <c r="T127" s="216"/>
      <c r="U127" s="77" t="s">
        <v>278</v>
      </c>
    </row>
    <row r="128" spans="1:21" ht="14.25" customHeight="1" x14ac:dyDescent="0.25">
      <c r="A128" s="78" t="s">
        <v>108</v>
      </c>
      <c r="B128" s="78" t="s">
        <v>108</v>
      </c>
      <c r="C128" s="205" t="s">
        <v>277</v>
      </c>
      <c r="D128" s="215"/>
      <c r="E128" s="215"/>
      <c r="F128" s="215"/>
      <c r="G128" s="215"/>
      <c r="H128" s="215"/>
      <c r="I128" s="215"/>
      <c r="J128" s="215"/>
      <c r="K128" s="215"/>
      <c r="L128" s="215"/>
      <c r="M128" s="215"/>
      <c r="N128" s="215"/>
      <c r="O128" s="216"/>
      <c r="P128" s="208" t="s">
        <v>108</v>
      </c>
      <c r="Q128" s="216"/>
      <c r="R128" s="208" t="s">
        <v>108</v>
      </c>
      <c r="S128" s="215"/>
      <c r="T128" s="216"/>
      <c r="U128" s="77" t="s">
        <v>276</v>
      </c>
    </row>
    <row r="129" spans="1:21" ht="14.25" customHeight="1" x14ac:dyDescent="0.25">
      <c r="A129" s="78" t="s">
        <v>108</v>
      </c>
      <c r="B129" s="78" t="s">
        <v>108</v>
      </c>
      <c r="C129" s="205" t="s">
        <v>275</v>
      </c>
      <c r="D129" s="215"/>
      <c r="E129" s="215"/>
      <c r="F129" s="215"/>
      <c r="G129" s="215"/>
      <c r="H129" s="215"/>
      <c r="I129" s="215"/>
      <c r="J129" s="215"/>
      <c r="K129" s="215"/>
      <c r="L129" s="215"/>
      <c r="M129" s="215"/>
      <c r="N129" s="215"/>
      <c r="O129" s="216"/>
      <c r="P129" s="208" t="s">
        <v>108</v>
      </c>
      <c r="Q129" s="216"/>
      <c r="R129" s="208" t="s">
        <v>108</v>
      </c>
      <c r="S129" s="215"/>
      <c r="T129" s="216"/>
      <c r="U129" s="77" t="s">
        <v>274</v>
      </c>
    </row>
    <row r="130" spans="1:21" ht="14.25" customHeight="1" x14ac:dyDescent="0.25">
      <c r="A130" s="78" t="s">
        <v>108</v>
      </c>
      <c r="B130" s="78" t="s">
        <v>108</v>
      </c>
      <c r="C130" s="205" t="s">
        <v>273</v>
      </c>
      <c r="D130" s="215"/>
      <c r="E130" s="215"/>
      <c r="F130" s="215"/>
      <c r="G130" s="215"/>
      <c r="H130" s="215"/>
      <c r="I130" s="215"/>
      <c r="J130" s="215"/>
      <c r="K130" s="215"/>
      <c r="L130" s="215"/>
      <c r="M130" s="215"/>
      <c r="N130" s="215"/>
      <c r="O130" s="216"/>
      <c r="P130" s="208" t="s">
        <v>108</v>
      </c>
      <c r="Q130" s="216"/>
      <c r="R130" s="208" t="s">
        <v>108</v>
      </c>
      <c r="S130" s="215"/>
      <c r="T130" s="216"/>
      <c r="U130" s="77" t="s">
        <v>272</v>
      </c>
    </row>
    <row r="131" spans="1:21" ht="14.25" customHeight="1" x14ac:dyDescent="0.25">
      <c r="A131" s="78" t="s">
        <v>108</v>
      </c>
      <c r="B131" s="78" t="s">
        <v>108</v>
      </c>
      <c r="C131" s="205" t="s">
        <v>271</v>
      </c>
      <c r="D131" s="215"/>
      <c r="E131" s="215"/>
      <c r="F131" s="215"/>
      <c r="G131" s="215"/>
      <c r="H131" s="215"/>
      <c r="I131" s="215"/>
      <c r="J131" s="215"/>
      <c r="K131" s="215"/>
      <c r="L131" s="215"/>
      <c r="M131" s="215"/>
      <c r="N131" s="215"/>
      <c r="O131" s="216"/>
      <c r="P131" s="208" t="s">
        <v>108</v>
      </c>
      <c r="Q131" s="216"/>
      <c r="R131" s="208" t="s">
        <v>108</v>
      </c>
      <c r="S131" s="215"/>
      <c r="T131" s="216"/>
      <c r="U131" s="77" t="s">
        <v>270</v>
      </c>
    </row>
    <row r="132" spans="1:21" ht="14.25" customHeight="1" x14ac:dyDescent="0.25">
      <c r="A132" s="78" t="s">
        <v>108</v>
      </c>
      <c r="B132" s="78" t="s">
        <v>108</v>
      </c>
      <c r="C132" s="205" t="s">
        <v>269</v>
      </c>
      <c r="D132" s="215"/>
      <c r="E132" s="215"/>
      <c r="F132" s="215"/>
      <c r="G132" s="215"/>
      <c r="H132" s="215"/>
      <c r="I132" s="215"/>
      <c r="J132" s="215"/>
      <c r="K132" s="215"/>
      <c r="L132" s="215"/>
      <c r="M132" s="215"/>
      <c r="N132" s="215"/>
      <c r="O132" s="216"/>
      <c r="P132" s="208" t="s">
        <v>108</v>
      </c>
      <c r="Q132" s="216"/>
      <c r="R132" s="208" t="s">
        <v>108</v>
      </c>
      <c r="S132" s="215"/>
      <c r="T132" s="216"/>
      <c r="U132" s="77" t="s">
        <v>268</v>
      </c>
    </row>
    <row r="133" spans="1:21" ht="14.25" customHeight="1" x14ac:dyDescent="0.25">
      <c r="A133" s="78" t="s">
        <v>108</v>
      </c>
      <c r="B133" s="78" t="s">
        <v>108</v>
      </c>
      <c r="C133" s="205" t="s">
        <v>197</v>
      </c>
      <c r="D133" s="215"/>
      <c r="E133" s="215"/>
      <c r="F133" s="215"/>
      <c r="G133" s="215"/>
      <c r="H133" s="215"/>
      <c r="I133" s="215"/>
      <c r="J133" s="215"/>
      <c r="K133" s="215"/>
      <c r="L133" s="215"/>
      <c r="M133" s="215"/>
      <c r="N133" s="215"/>
      <c r="O133" s="216"/>
      <c r="P133" s="208" t="s">
        <v>108</v>
      </c>
      <c r="Q133" s="216"/>
      <c r="R133" s="208" t="s">
        <v>108</v>
      </c>
      <c r="S133" s="215"/>
      <c r="T133" s="216"/>
      <c r="U133" s="77" t="s">
        <v>267</v>
      </c>
    </row>
    <row r="134" spans="1:21" ht="14.25" customHeight="1" x14ac:dyDescent="0.25">
      <c r="A134" s="78" t="s">
        <v>108</v>
      </c>
      <c r="B134" s="78" t="s">
        <v>108</v>
      </c>
      <c r="C134" s="205" t="s">
        <v>195</v>
      </c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  <c r="N134" s="215"/>
      <c r="O134" s="216"/>
      <c r="P134" s="208" t="s">
        <v>108</v>
      </c>
      <c r="Q134" s="216"/>
      <c r="R134" s="208" t="s">
        <v>108</v>
      </c>
      <c r="S134" s="215"/>
      <c r="T134" s="216"/>
      <c r="U134" s="77" t="s">
        <v>266</v>
      </c>
    </row>
    <row r="135" spans="1:21" ht="14.25" customHeight="1" x14ac:dyDescent="0.25">
      <c r="A135" s="78" t="s">
        <v>108</v>
      </c>
      <c r="B135" s="78" t="s">
        <v>108</v>
      </c>
      <c r="C135" s="205" t="s">
        <v>193</v>
      </c>
      <c r="D135" s="215"/>
      <c r="E135" s="215"/>
      <c r="F135" s="215"/>
      <c r="G135" s="215"/>
      <c r="H135" s="215"/>
      <c r="I135" s="215"/>
      <c r="J135" s="215"/>
      <c r="K135" s="215"/>
      <c r="L135" s="215"/>
      <c r="M135" s="215"/>
      <c r="N135" s="215"/>
      <c r="O135" s="216"/>
      <c r="P135" s="208" t="s">
        <v>108</v>
      </c>
      <c r="Q135" s="216"/>
      <c r="R135" s="208" t="s">
        <v>108</v>
      </c>
      <c r="S135" s="215"/>
      <c r="T135" s="216"/>
      <c r="U135" s="77" t="s">
        <v>265</v>
      </c>
    </row>
    <row r="136" spans="1:21" ht="14.25" customHeight="1" x14ac:dyDescent="0.25">
      <c r="A136" s="78" t="s">
        <v>108</v>
      </c>
      <c r="B136" s="78" t="s">
        <v>108</v>
      </c>
      <c r="C136" s="205" t="s">
        <v>191</v>
      </c>
      <c r="D136" s="215"/>
      <c r="E136" s="215"/>
      <c r="F136" s="215"/>
      <c r="G136" s="215"/>
      <c r="H136" s="215"/>
      <c r="I136" s="215"/>
      <c r="J136" s="215"/>
      <c r="K136" s="215"/>
      <c r="L136" s="215"/>
      <c r="M136" s="215"/>
      <c r="N136" s="215"/>
      <c r="O136" s="216"/>
      <c r="P136" s="208" t="s">
        <v>108</v>
      </c>
      <c r="Q136" s="216"/>
      <c r="R136" s="208" t="s">
        <v>108</v>
      </c>
      <c r="S136" s="215"/>
      <c r="T136" s="216"/>
      <c r="U136" s="77" t="s">
        <v>264</v>
      </c>
    </row>
    <row r="137" spans="1:21" ht="14.25" customHeight="1" x14ac:dyDescent="0.25">
      <c r="A137" s="78" t="s">
        <v>108</v>
      </c>
      <c r="B137" s="78" t="s">
        <v>108</v>
      </c>
      <c r="C137" s="205" t="s">
        <v>190</v>
      </c>
      <c r="D137" s="215"/>
      <c r="E137" s="215"/>
      <c r="F137" s="215"/>
      <c r="G137" s="215"/>
      <c r="H137" s="215"/>
      <c r="I137" s="215"/>
      <c r="J137" s="215"/>
      <c r="K137" s="215"/>
      <c r="L137" s="215"/>
      <c r="M137" s="215"/>
      <c r="N137" s="215"/>
      <c r="O137" s="216"/>
      <c r="P137" s="208" t="s">
        <v>108</v>
      </c>
      <c r="Q137" s="207"/>
      <c r="R137" s="208" t="s">
        <v>108</v>
      </c>
      <c r="S137" s="206"/>
      <c r="T137" s="207"/>
      <c r="U137" s="77" t="s">
        <v>264</v>
      </c>
    </row>
    <row r="138" spans="1:21" ht="14.25" customHeight="1" x14ac:dyDescent="0.25">
      <c r="A138" s="78" t="s">
        <v>108</v>
      </c>
      <c r="B138" s="78" t="s">
        <v>108</v>
      </c>
      <c r="C138" s="205" t="s">
        <v>164</v>
      </c>
      <c r="D138" s="206"/>
      <c r="E138" s="206"/>
      <c r="F138" s="206"/>
      <c r="G138" s="206"/>
      <c r="H138" s="206"/>
      <c r="I138" s="206"/>
      <c r="J138" s="206"/>
      <c r="K138" s="206"/>
      <c r="L138" s="206"/>
      <c r="M138" s="206"/>
      <c r="N138" s="206"/>
      <c r="O138" s="207"/>
      <c r="P138" s="208" t="s">
        <v>108</v>
      </c>
      <c r="Q138" s="207"/>
      <c r="R138" s="208" t="s">
        <v>108</v>
      </c>
      <c r="S138" s="206"/>
      <c r="T138" s="207"/>
      <c r="U138" s="77" t="s">
        <v>108</v>
      </c>
    </row>
    <row r="139" spans="1:21" ht="14.25" customHeight="1" x14ac:dyDescent="0.25">
      <c r="A139" s="78" t="s">
        <v>108</v>
      </c>
      <c r="B139" s="78" t="s">
        <v>108</v>
      </c>
      <c r="C139" s="205" t="s">
        <v>188</v>
      </c>
      <c r="D139" s="206"/>
      <c r="E139" s="206"/>
      <c r="F139" s="206"/>
      <c r="G139" s="206"/>
      <c r="H139" s="206"/>
      <c r="I139" s="206"/>
      <c r="J139" s="206"/>
      <c r="K139" s="206"/>
      <c r="L139" s="206"/>
      <c r="M139" s="206"/>
      <c r="N139" s="206"/>
      <c r="O139" s="207"/>
      <c r="P139" s="208" t="s">
        <v>108</v>
      </c>
      <c r="Q139" s="207"/>
      <c r="R139" s="208" t="s">
        <v>108</v>
      </c>
      <c r="S139" s="206"/>
      <c r="T139" s="207"/>
      <c r="U139" s="77" t="s">
        <v>263</v>
      </c>
    </row>
    <row r="140" spans="1:21" ht="14.25" customHeight="1" x14ac:dyDescent="0.25">
      <c r="A140" s="78" t="s">
        <v>108</v>
      </c>
      <c r="B140" s="78" t="s">
        <v>108</v>
      </c>
      <c r="C140" s="205" t="s">
        <v>262</v>
      </c>
      <c r="D140" s="206"/>
      <c r="E140" s="206"/>
      <c r="F140" s="206"/>
      <c r="G140" s="206"/>
      <c r="H140" s="206"/>
      <c r="I140" s="206"/>
      <c r="J140" s="206"/>
      <c r="K140" s="206"/>
      <c r="L140" s="206"/>
      <c r="M140" s="206"/>
      <c r="N140" s="206"/>
      <c r="O140" s="207"/>
      <c r="P140" s="208" t="s">
        <v>108</v>
      </c>
      <c r="Q140" s="207"/>
      <c r="R140" s="208" t="s">
        <v>108</v>
      </c>
      <c r="S140" s="206"/>
      <c r="T140" s="207"/>
      <c r="U140" s="77" t="s">
        <v>261</v>
      </c>
    </row>
    <row r="141" spans="1:21" ht="18.2" customHeight="1" x14ac:dyDescent="0.25">
      <c r="A141" s="228" t="s">
        <v>260</v>
      </c>
      <c r="B141" s="20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  <c r="M141" s="206"/>
      <c r="N141" s="206"/>
      <c r="O141" s="206"/>
      <c r="P141" s="206"/>
      <c r="Q141" s="206"/>
      <c r="R141" s="206"/>
      <c r="S141" s="206"/>
      <c r="T141" s="206"/>
      <c r="U141" s="206"/>
    </row>
    <row r="142" spans="1:21" ht="38.85" customHeight="1" x14ac:dyDescent="0.25">
      <c r="A142" s="88" t="s">
        <v>209</v>
      </c>
      <c r="B142" s="82" t="s">
        <v>259</v>
      </c>
      <c r="C142" s="221" t="s">
        <v>258</v>
      </c>
      <c r="D142" s="206"/>
      <c r="E142" s="207"/>
      <c r="F142" s="222" t="s">
        <v>257</v>
      </c>
      <c r="G142" s="207"/>
      <c r="H142" s="223">
        <v>1</v>
      </c>
      <c r="I142" s="207"/>
      <c r="J142" s="223">
        <v>1</v>
      </c>
      <c r="K142" s="207"/>
      <c r="L142" s="81">
        <v>1</v>
      </c>
      <c r="M142" s="224"/>
      <c r="N142" s="207"/>
      <c r="O142" s="84"/>
      <c r="P142" s="223">
        <v>1534258.36</v>
      </c>
      <c r="Q142" s="207"/>
      <c r="R142" s="223">
        <v>1</v>
      </c>
      <c r="S142" s="206"/>
      <c r="T142" s="207"/>
      <c r="U142" s="81">
        <v>1534258.36</v>
      </c>
    </row>
    <row r="143" spans="1:21" ht="14.25" customHeight="1" x14ac:dyDescent="0.25">
      <c r="A143" s="80" t="s">
        <v>108</v>
      </c>
      <c r="B143" s="80" t="s">
        <v>108</v>
      </c>
      <c r="C143" s="217" t="s">
        <v>200</v>
      </c>
      <c r="D143" s="206"/>
      <c r="E143" s="206"/>
      <c r="F143" s="206"/>
      <c r="G143" s="206"/>
      <c r="H143" s="206"/>
      <c r="I143" s="206"/>
      <c r="J143" s="206"/>
      <c r="K143" s="206"/>
      <c r="L143" s="207"/>
      <c r="M143" s="218" t="s">
        <v>108</v>
      </c>
      <c r="N143" s="206"/>
      <c r="O143" s="207"/>
      <c r="P143" s="219">
        <v>1534258.36</v>
      </c>
      <c r="Q143" s="207"/>
      <c r="R143" s="220"/>
      <c r="S143" s="206"/>
      <c r="T143" s="207"/>
      <c r="U143" s="79">
        <v>1534258.36</v>
      </c>
    </row>
    <row r="144" spans="1:21" ht="14.25" customHeight="1" x14ac:dyDescent="0.25"/>
    <row r="145" spans="1:21" ht="14.25" customHeight="1" x14ac:dyDescent="0.25">
      <c r="A145" s="78" t="s">
        <v>108</v>
      </c>
      <c r="B145" s="78" t="s">
        <v>108</v>
      </c>
      <c r="C145" s="205" t="s">
        <v>190</v>
      </c>
      <c r="D145" s="206"/>
      <c r="E145" s="206"/>
      <c r="F145" s="206"/>
      <c r="G145" s="206"/>
      <c r="H145" s="206"/>
      <c r="I145" s="206"/>
      <c r="J145" s="206"/>
      <c r="K145" s="206"/>
      <c r="L145" s="206"/>
      <c r="M145" s="206"/>
      <c r="N145" s="206"/>
      <c r="O145" s="207"/>
      <c r="P145" s="208" t="s">
        <v>108</v>
      </c>
      <c r="Q145" s="207"/>
      <c r="R145" s="208" t="s">
        <v>108</v>
      </c>
      <c r="S145" s="206"/>
      <c r="T145" s="207"/>
      <c r="U145" s="77" t="s">
        <v>108</v>
      </c>
    </row>
    <row r="146" spans="1:21" ht="14.25" customHeight="1" x14ac:dyDescent="0.25">
      <c r="A146" s="78" t="s">
        <v>108</v>
      </c>
      <c r="B146" s="78" t="s">
        <v>108</v>
      </c>
      <c r="C146" s="205" t="s">
        <v>199</v>
      </c>
      <c r="D146" s="206"/>
      <c r="E146" s="206"/>
      <c r="F146" s="206"/>
      <c r="G146" s="206"/>
      <c r="H146" s="206"/>
      <c r="I146" s="206"/>
      <c r="J146" s="206"/>
      <c r="K146" s="206"/>
      <c r="L146" s="206"/>
      <c r="M146" s="206"/>
      <c r="N146" s="206"/>
      <c r="O146" s="207"/>
      <c r="P146" s="208" t="s">
        <v>108</v>
      </c>
      <c r="Q146" s="207"/>
      <c r="R146" s="208" t="s">
        <v>108</v>
      </c>
      <c r="S146" s="206"/>
      <c r="T146" s="207"/>
      <c r="U146" s="77" t="s">
        <v>255</v>
      </c>
    </row>
    <row r="147" spans="1:21" ht="14.25" customHeight="1" x14ac:dyDescent="0.25">
      <c r="A147" s="78" t="s">
        <v>108</v>
      </c>
      <c r="B147" s="78" t="s">
        <v>108</v>
      </c>
      <c r="C147" s="205" t="s">
        <v>256</v>
      </c>
      <c r="D147" s="206"/>
      <c r="E147" s="206"/>
      <c r="F147" s="206"/>
      <c r="G147" s="206"/>
      <c r="H147" s="206"/>
      <c r="I147" s="206"/>
      <c r="J147" s="206"/>
      <c r="K147" s="206"/>
      <c r="L147" s="206"/>
      <c r="M147" s="206"/>
      <c r="N147" s="206"/>
      <c r="O147" s="207"/>
      <c r="P147" s="208" t="s">
        <v>108</v>
      </c>
      <c r="Q147" s="207"/>
      <c r="R147" s="208" t="s">
        <v>108</v>
      </c>
      <c r="S147" s="206"/>
      <c r="T147" s="207"/>
      <c r="U147" s="77" t="s">
        <v>255</v>
      </c>
    </row>
    <row r="148" spans="1:21" ht="14.25" customHeight="1" x14ac:dyDescent="0.25">
      <c r="A148" s="78" t="s">
        <v>108</v>
      </c>
      <c r="B148" s="78" t="s">
        <v>108</v>
      </c>
      <c r="C148" s="205" t="s">
        <v>190</v>
      </c>
      <c r="D148" s="206"/>
      <c r="E148" s="206"/>
      <c r="F148" s="206"/>
      <c r="G148" s="206"/>
      <c r="H148" s="206"/>
      <c r="I148" s="206"/>
      <c r="J148" s="206"/>
      <c r="K148" s="206"/>
      <c r="L148" s="206"/>
      <c r="M148" s="206"/>
      <c r="N148" s="206"/>
      <c r="O148" s="207"/>
      <c r="P148" s="208" t="s">
        <v>108</v>
      </c>
      <c r="Q148" s="207"/>
      <c r="R148" s="208" t="s">
        <v>108</v>
      </c>
      <c r="S148" s="206"/>
      <c r="T148" s="207"/>
      <c r="U148" s="77" t="s">
        <v>255</v>
      </c>
    </row>
    <row r="149" spans="1:21" ht="18.2" customHeight="1" x14ac:dyDescent="0.25">
      <c r="A149" s="228" t="s">
        <v>254</v>
      </c>
      <c r="B149" s="206"/>
      <c r="C149" s="206"/>
      <c r="D149" s="206"/>
      <c r="E149" s="206"/>
      <c r="F149" s="206"/>
      <c r="G149" s="206"/>
      <c r="H149" s="206"/>
      <c r="I149" s="206"/>
      <c r="J149" s="206"/>
      <c r="K149" s="206"/>
      <c r="L149" s="206"/>
      <c r="M149" s="206"/>
      <c r="N149" s="206"/>
      <c r="O149" s="206"/>
      <c r="P149" s="206"/>
      <c r="Q149" s="206"/>
      <c r="R149" s="206"/>
      <c r="S149" s="206"/>
      <c r="T149" s="206"/>
      <c r="U149" s="206"/>
    </row>
    <row r="150" spans="1:21" ht="50.25" customHeight="1" x14ac:dyDescent="0.25">
      <c r="A150" s="87" t="s">
        <v>253</v>
      </c>
      <c r="B150" s="86" t="s">
        <v>252</v>
      </c>
      <c r="C150" s="217" t="s">
        <v>251</v>
      </c>
      <c r="D150" s="206"/>
      <c r="E150" s="207"/>
      <c r="F150" s="226" t="s">
        <v>219</v>
      </c>
      <c r="G150" s="207"/>
      <c r="H150" s="227">
        <v>1</v>
      </c>
      <c r="I150" s="207"/>
      <c r="J150" s="227">
        <v>1</v>
      </c>
      <c r="K150" s="207"/>
      <c r="L150" s="79">
        <v>1</v>
      </c>
      <c r="M150" s="220"/>
      <c r="N150" s="207"/>
      <c r="O150" s="85"/>
      <c r="P150" s="220"/>
      <c r="Q150" s="207"/>
      <c r="R150" s="220"/>
      <c r="S150" s="206"/>
      <c r="T150" s="207"/>
      <c r="U150" s="84"/>
    </row>
    <row r="151" spans="1:21" ht="14.25" customHeight="1" x14ac:dyDescent="0.25">
      <c r="A151" s="82" t="s">
        <v>108</v>
      </c>
      <c r="B151" s="82" t="s">
        <v>125</v>
      </c>
      <c r="C151" s="221" t="s">
        <v>218</v>
      </c>
      <c r="D151" s="206"/>
      <c r="E151" s="207"/>
      <c r="F151" s="222" t="s">
        <v>210</v>
      </c>
      <c r="G151" s="207"/>
      <c r="H151" s="224"/>
      <c r="I151" s="207"/>
      <c r="J151" s="224"/>
      <c r="K151" s="207"/>
      <c r="L151" s="81">
        <v>21.6</v>
      </c>
      <c r="M151" s="224"/>
      <c r="N151" s="207"/>
      <c r="O151" s="82" t="s">
        <v>108</v>
      </c>
      <c r="P151" s="224"/>
      <c r="Q151" s="207"/>
      <c r="R151" s="224"/>
      <c r="S151" s="206"/>
      <c r="T151" s="207"/>
      <c r="U151" s="81">
        <v>15433.85</v>
      </c>
    </row>
    <row r="152" spans="1:21" ht="14.25" customHeight="1" x14ac:dyDescent="0.25">
      <c r="A152" s="82" t="s">
        <v>108</v>
      </c>
      <c r="B152" s="82" t="s">
        <v>229</v>
      </c>
      <c r="C152" s="221" t="s">
        <v>228</v>
      </c>
      <c r="D152" s="215"/>
      <c r="E152" s="216"/>
      <c r="F152" s="222" t="s">
        <v>210</v>
      </c>
      <c r="G152" s="216"/>
      <c r="H152" s="223">
        <v>4.32</v>
      </c>
      <c r="I152" s="216"/>
      <c r="J152" s="223">
        <v>1</v>
      </c>
      <c r="K152" s="216"/>
      <c r="L152" s="81">
        <v>4.32</v>
      </c>
      <c r="M152" s="224"/>
      <c r="N152" s="216"/>
      <c r="O152" s="82" t="s">
        <v>108</v>
      </c>
      <c r="P152" s="223">
        <v>563.22</v>
      </c>
      <c r="Q152" s="216"/>
      <c r="R152" s="223">
        <v>1</v>
      </c>
      <c r="S152" s="215"/>
      <c r="T152" s="216"/>
      <c r="U152" s="81">
        <v>2433.11</v>
      </c>
    </row>
    <row r="153" spans="1:21" ht="14.25" customHeight="1" x14ac:dyDescent="0.25">
      <c r="A153" s="82" t="s">
        <v>108</v>
      </c>
      <c r="B153" s="82" t="s">
        <v>217</v>
      </c>
      <c r="C153" s="221" t="s">
        <v>216</v>
      </c>
      <c r="D153" s="215"/>
      <c r="E153" s="216"/>
      <c r="F153" s="222" t="s">
        <v>210</v>
      </c>
      <c r="G153" s="216"/>
      <c r="H153" s="223">
        <v>4.32</v>
      </c>
      <c r="I153" s="216"/>
      <c r="J153" s="223">
        <v>1</v>
      </c>
      <c r="K153" s="216"/>
      <c r="L153" s="81">
        <v>4.32</v>
      </c>
      <c r="M153" s="224"/>
      <c r="N153" s="216"/>
      <c r="O153" s="82" t="s">
        <v>108</v>
      </c>
      <c r="P153" s="223">
        <v>538</v>
      </c>
      <c r="Q153" s="216"/>
      <c r="R153" s="223">
        <v>1</v>
      </c>
      <c r="S153" s="215"/>
      <c r="T153" s="216"/>
      <c r="U153" s="81">
        <v>2324.16</v>
      </c>
    </row>
    <row r="154" spans="1:21" ht="14.25" customHeight="1" x14ac:dyDescent="0.25">
      <c r="A154" s="82" t="s">
        <v>108</v>
      </c>
      <c r="B154" s="82" t="s">
        <v>215</v>
      </c>
      <c r="C154" s="221" t="s">
        <v>214</v>
      </c>
      <c r="D154" s="215"/>
      <c r="E154" s="216"/>
      <c r="F154" s="222" t="s">
        <v>210</v>
      </c>
      <c r="G154" s="216"/>
      <c r="H154" s="223">
        <v>12.96</v>
      </c>
      <c r="I154" s="216"/>
      <c r="J154" s="223">
        <v>1</v>
      </c>
      <c r="K154" s="216"/>
      <c r="L154" s="81">
        <v>12.96</v>
      </c>
      <c r="M154" s="224"/>
      <c r="N154" s="216"/>
      <c r="O154" s="82" t="s">
        <v>108</v>
      </c>
      <c r="P154" s="223">
        <v>823.81</v>
      </c>
      <c r="Q154" s="216"/>
      <c r="R154" s="223">
        <v>1</v>
      </c>
      <c r="S154" s="215"/>
      <c r="T154" s="216"/>
      <c r="U154" s="81">
        <v>10676.58</v>
      </c>
    </row>
    <row r="155" spans="1:21" ht="14.25" customHeight="1" x14ac:dyDescent="0.25">
      <c r="A155" s="82" t="s">
        <v>108</v>
      </c>
      <c r="B155" s="82" t="s">
        <v>106</v>
      </c>
      <c r="C155" s="221" t="s">
        <v>213</v>
      </c>
      <c r="D155" s="215"/>
      <c r="E155" s="216"/>
      <c r="F155" s="222" t="s">
        <v>108</v>
      </c>
      <c r="G155" s="216"/>
      <c r="H155" s="224"/>
      <c r="I155" s="216"/>
      <c r="J155" s="224"/>
      <c r="K155" s="216"/>
      <c r="L155" s="84"/>
      <c r="M155" s="224"/>
      <c r="N155" s="216"/>
      <c r="O155" s="82" t="s">
        <v>108</v>
      </c>
      <c r="P155" s="224"/>
      <c r="Q155" s="216"/>
      <c r="R155" s="224"/>
      <c r="S155" s="215"/>
      <c r="T155" s="216"/>
      <c r="U155" s="81">
        <v>0</v>
      </c>
    </row>
    <row r="156" spans="1:21" ht="14.25" customHeight="1" x14ac:dyDescent="0.25">
      <c r="A156" s="82" t="s">
        <v>108</v>
      </c>
      <c r="B156" s="82" t="s">
        <v>212</v>
      </c>
      <c r="C156" s="221" t="s">
        <v>211</v>
      </c>
      <c r="D156" s="215"/>
      <c r="E156" s="216"/>
      <c r="F156" s="222" t="s">
        <v>210</v>
      </c>
      <c r="G156" s="216"/>
      <c r="H156" s="224"/>
      <c r="I156" s="216"/>
      <c r="J156" s="224"/>
      <c r="K156" s="216"/>
      <c r="L156" s="84"/>
      <c r="M156" s="224"/>
      <c r="N156" s="216"/>
      <c r="O156" s="82" t="s">
        <v>108</v>
      </c>
      <c r="P156" s="224"/>
      <c r="Q156" s="216"/>
      <c r="R156" s="224"/>
      <c r="S156" s="215"/>
      <c r="T156" s="216"/>
      <c r="U156" s="81">
        <v>0</v>
      </c>
    </row>
    <row r="157" spans="1:21" ht="14.25" customHeight="1" x14ac:dyDescent="0.25">
      <c r="A157" s="82" t="s">
        <v>108</v>
      </c>
      <c r="B157" s="82" t="s">
        <v>209</v>
      </c>
      <c r="C157" s="221" t="s">
        <v>208</v>
      </c>
      <c r="D157" s="215"/>
      <c r="E157" s="216"/>
      <c r="F157" s="222" t="s">
        <v>108</v>
      </c>
      <c r="G157" s="216"/>
      <c r="H157" s="224"/>
      <c r="I157" s="216"/>
      <c r="J157" s="224"/>
      <c r="K157" s="216"/>
      <c r="L157" s="84"/>
      <c r="M157" s="224"/>
      <c r="N157" s="216"/>
      <c r="O157" s="82" t="s">
        <v>108</v>
      </c>
      <c r="P157" s="224"/>
      <c r="Q157" s="216"/>
      <c r="R157" s="224"/>
      <c r="S157" s="215"/>
      <c r="T157" s="216"/>
      <c r="U157" s="81">
        <v>0</v>
      </c>
    </row>
    <row r="158" spans="1:21" ht="14.25" customHeight="1" x14ac:dyDescent="0.25">
      <c r="A158" s="82" t="s">
        <v>108</v>
      </c>
      <c r="B158" s="82" t="s">
        <v>108</v>
      </c>
      <c r="C158" s="217" t="s">
        <v>207</v>
      </c>
      <c r="D158" s="215"/>
      <c r="E158" s="216"/>
      <c r="F158" s="222" t="s">
        <v>108</v>
      </c>
      <c r="G158" s="216"/>
      <c r="H158" s="224"/>
      <c r="I158" s="216"/>
      <c r="J158" s="224"/>
      <c r="K158" s="216"/>
      <c r="L158" s="84"/>
      <c r="M158" s="224"/>
      <c r="N158" s="216"/>
      <c r="O158" s="82" t="s">
        <v>108</v>
      </c>
      <c r="P158" s="224"/>
      <c r="Q158" s="216"/>
      <c r="R158" s="224"/>
      <c r="S158" s="215"/>
      <c r="T158" s="216"/>
      <c r="U158" s="79">
        <v>15433.85</v>
      </c>
    </row>
    <row r="159" spans="1:21" ht="14.25" customHeight="1" x14ac:dyDescent="0.25">
      <c r="A159" s="83" t="s">
        <v>108</v>
      </c>
      <c r="B159" s="83" t="s">
        <v>108</v>
      </c>
      <c r="C159" s="221" t="s">
        <v>206</v>
      </c>
      <c r="D159" s="215"/>
      <c r="E159" s="216"/>
      <c r="F159" s="222" t="s">
        <v>108</v>
      </c>
      <c r="G159" s="216"/>
      <c r="H159" s="224"/>
      <c r="I159" s="216"/>
      <c r="J159" s="221" t="s">
        <v>108</v>
      </c>
      <c r="K159" s="216"/>
      <c r="L159" s="82" t="s">
        <v>108</v>
      </c>
      <c r="M159" s="221" t="s">
        <v>108</v>
      </c>
      <c r="N159" s="216"/>
      <c r="O159" s="83" t="s">
        <v>108</v>
      </c>
      <c r="P159" s="224"/>
      <c r="Q159" s="216"/>
      <c r="R159" s="221" t="s">
        <v>108</v>
      </c>
      <c r="S159" s="215"/>
      <c r="T159" s="216"/>
      <c r="U159" s="81">
        <v>15433.85</v>
      </c>
    </row>
    <row r="160" spans="1:21" ht="28.35" customHeight="1" x14ac:dyDescent="0.25">
      <c r="A160" s="83" t="s">
        <v>108</v>
      </c>
      <c r="B160" s="82" t="s">
        <v>205</v>
      </c>
      <c r="C160" s="221" t="s">
        <v>204</v>
      </c>
      <c r="D160" s="215"/>
      <c r="E160" s="216"/>
      <c r="F160" s="222" t="s">
        <v>201</v>
      </c>
      <c r="G160" s="216"/>
      <c r="H160" s="223">
        <v>74</v>
      </c>
      <c r="I160" s="216"/>
      <c r="J160" s="223">
        <v>1</v>
      </c>
      <c r="K160" s="216"/>
      <c r="L160" s="81">
        <v>74</v>
      </c>
      <c r="M160" s="224"/>
      <c r="N160" s="216"/>
      <c r="O160" s="82" t="s">
        <v>108</v>
      </c>
      <c r="P160" s="224"/>
      <c r="Q160" s="216"/>
      <c r="R160" s="225" t="s">
        <v>108</v>
      </c>
      <c r="S160" s="215"/>
      <c r="T160" s="216"/>
      <c r="U160" s="81">
        <v>11421.05</v>
      </c>
    </row>
    <row r="161" spans="1:21" ht="28.35" customHeight="1" x14ac:dyDescent="0.25">
      <c r="A161" s="83" t="s">
        <v>108</v>
      </c>
      <c r="B161" s="82" t="s">
        <v>203</v>
      </c>
      <c r="C161" s="221" t="s">
        <v>202</v>
      </c>
      <c r="D161" s="215"/>
      <c r="E161" s="216"/>
      <c r="F161" s="222" t="s">
        <v>201</v>
      </c>
      <c r="G161" s="216"/>
      <c r="H161" s="223">
        <v>36</v>
      </c>
      <c r="I161" s="216"/>
      <c r="J161" s="223">
        <v>1</v>
      </c>
      <c r="K161" s="216"/>
      <c r="L161" s="81">
        <v>36</v>
      </c>
      <c r="M161" s="224"/>
      <c r="N161" s="216"/>
      <c r="O161" s="82" t="s">
        <v>108</v>
      </c>
      <c r="P161" s="224"/>
      <c r="Q161" s="216"/>
      <c r="R161" s="225" t="s">
        <v>108</v>
      </c>
      <c r="S161" s="215"/>
      <c r="T161" s="216"/>
      <c r="U161" s="81">
        <v>5556.19</v>
      </c>
    </row>
    <row r="162" spans="1:21" ht="14.25" customHeight="1" x14ac:dyDescent="0.25">
      <c r="A162" s="80" t="s">
        <v>108</v>
      </c>
      <c r="B162" s="80" t="s">
        <v>108</v>
      </c>
      <c r="C162" s="217" t="s">
        <v>200</v>
      </c>
      <c r="D162" s="215"/>
      <c r="E162" s="215"/>
      <c r="F162" s="215"/>
      <c r="G162" s="215"/>
      <c r="H162" s="215"/>
      <c r="I162" s="215"/>
      <c r="J162" s="215"/>
      <c r="K162" s="215"/>
      <c r="L162" s="216"/>
      <c r="M162" s="218" t="s">
        <v>108</v>
      </c>
      <c r="N162" s="215"/>
      <c r="O162" s="216"/>
      <c r="P162" s="219">
        <v>32411.09</v>
      </c>
      <c r="Q162" s="216"/>
      <c r="R162" s="220"/>
      <c r="S162" s="215"/>
      <c r="T162" s="216"/>
      <c r="U162" s="79">
        <v>32411.09</v>
      </c>
    </row>
    <row r="163" spans="1:21" ht="38.85" customHeight="1" x14ac:dyDescent="0.25">
      <c r="A163" s="87" t="s">
        <v>250</v>
      </c>
      <c r="B163" s="86" t="s">
        <v>249</v>
      </c>
      <c r="C163" s="217" t="s">
        <v>248</v>
      </c>
      <c r="D163" s="215"/>
      <c r="E163" s="216"/>
      <c r="F163" s="226" t="s">
        <v>230</v>
      </c>
      <c r="G163" s="216"/>
      <c r="H163" s="227">
        <v>3</v>
      </c>
      <c r="I163" s="216"/>
      <c r="J163" s="227">
        <v>1</v>
      </c>
      <c r="K163" s="216"/>
      <c r="L163" s="79">
        <v>3</v>
      </c>
      <c r="M163" s="220"/>
      <c r="N163" s="216"/>
      <c r="O163" s="85"/>
      <c r="P163" s="220"/>
      <c r="Q163" s="216"/>
      <c r="R163" s="220"/>
      <c r="S163" s="215"/>
      <c r="T163" s="216"/>
      <c r="U163" s="84"/>
    </row>
    <row r="164" spans="1:21" ht="14.25" customHeight="1" x14ac:dyDescent="0.25">
      <c r="A164" s="82" t="s">
        <v>108</v>
      </c>
      <c r="B164" s="82" t="s">
        <v>125</v>
      </c>
      <c r="C164" s="221" t="s">
        <v>218</v>
      </c>
      <c r="D164" s="215"/>
      <c r="E164" s="216"/>
      <c r="F164" s="222" t="s">
        <v>210</v>
      </c>
      <c r="G164" s="216"/>
      <c r="H164" s="224"/>
      <c r="I164" s="216"/>
      <c r="J164" s="224"/>
      <c r="K164" s="216"/>
      <c r="L164" s="81">
        <v>8.1</v>
      </c>
      <c r="M164" s="224"/>
      <c r="N164" s="216"/>
      <c r="O164" s="82" t="s">
        <v>108</v>
      </c>
      <c r="P164" s="224"/>
      <c r="Q164" s="216"/>
      <c r="R164" s="224"/>
      <c r="S164" s="215"/>
      <c r="T164" s="216"/>
      <c r="U164" s="81">
        <v>5746.84</v>
      </c>
    </row>
    <row r="165" spans="1:21" ht="14.25" customHeight="1" x14ac:dyDescent="0.25">
      <c r="A165" s="82" t="s">
        <v>108</v>
      </c>
      <c r="B165" s="82" t="s">
        <v>217</v>
      </c>
      <c r="C165" s="221" t="s">
        <v>216</v>
      </c>
      <c r="D165" s="215"/>
      <c r="E165" s="216"/>
      <c r="F165" s="222" t="s">
        <v>210</v>
      </c>
      <c r="G165" s="216"/>
      <c r="H165" s="223">
        <v>1.08</v>
      </c>
      <c r="I165" s="216"/>
      <c r="J165" s="223">
        <v>1</v>
      </c>
      <c r="K165" s="216"/>
      <c r="L165" s="81">
        <v>3.24</v>
      </c>
      <c r="M165" s="224"/>
      <c r="N165" s="216"/>
      <c r="O165" s="82" t="s">
        <v>108</v>
      </c>
      <c r="P165" s="223">
        <v>538</v>
      </c>
      <c r="Q165" s="216"/>
      <c r="R165" s="223">
        <v>1</v>
      </c>
      <c r="S165" s="215"/>
      <c r="T165" s="216"/>
      <c r="U165" s="81">
        <v>1743.12</v>
      </c>
    </row>
    <row r="166" spans="1:21" ht="14.25" customHeight="1" x14ac:dyDescent="0.25">
      <c r="A166" s="82" t="s">
        <v>108</v>
      </c>
      <c r="B166" s="82" t="s">
        <v>215</v>
      </c>
      <c r="C166" s="221" t="s">
        <v>214</v>
      </c>
      <c r="D166" s="215"/>
      <c r="E166" s="216"/>
      <c r="F166" s="222" t="s">
        <v>210</v>
      </c>
      <c r="G166" s="216"/>
      <c r="H166" s="223">
        <v>1.62</v>
      </c>
      <c r="I166" s="216"/>
      <c r="J166" s="223">
        <v>1</v>
      </c>
      <c r="K166" s="216"/>
      <c r="L166" s="81">
        <v>4.8600000000000003</v>
      </c>
      <c r="M166" s="224"/>
      <c r="N166" s="216"/>
      <c r="O166" s="82" t="s">
        <v>108</v>
      </c>
      <c r="P166" s="223">
        <v>823.81</v>
      </c>
      <c r="Q166" s="216"/>
      <c r="R166" s="223">
        <v>1</v>
      </c>
      <c r="S166" s="215"/>
      <c r="T166" s="216"/>
      <c r="U166" s="81">
        <v>4003.72</v>
      </c>
    </row>
    <row r="167" spans="1:21" ht="14.25" customHeight="1" x14ac:dyDescent="0.25">
      <c r="A167" s="82" t="s">
        <v>108</v>
      </c>
      <c r="B167" s="82" t="s">
        <v>106</v>
      </c>
      <c r="C167" s="221" t="s">
        <v>213</v>
      </c>
      <c r="D167" s="215"/>
      <c r="E167" s="216"/>
      <c r="F167" s="222" t="s">
        <v>108</v>
      </c>
      <c r="G167" s="216"/>
      <c r="H167" s="224"/>
      <c r="I167" s="216"/>
      <c r="J167" s="224"/>
      <c r="K167" s="216"/>
      <c r="L167" s="84"/>
      <c r="M167" s="224"/>
      <c r="N167" s="216"/>
      <c r="O167" s="82" t="s">
        <v>108</v>
      </c>
      <c r="P167" s="224"/>
      <c r="Q167" s="216"/>
      <c r="R167" s="224"/>
      <c r="S167" s="215"/>
      <c r="T167" s="216"/>
      <c r="U167" s="81">
        <v>0</v>
      </c>
    </row>
    <row r="168" spans="1:21" ht="14.25" customHeight="1" x14ac:dyDescent="0.25">
      <c r="A168" s="82" t="s">
        <v>108</v>
      </c>
      <c r="B168" s="82" t="s">
        <v>212</v>
      </c>
      <c r="C168" s="221" t="s">
        <v>211</v>
      </c>
      <c r="D168" s="215"/>
      <c r="E168" s="216"/>
      <c r="F168" s="222" t="s">
        <v>210</v>
      </c>
      <c r="G168" s="216"/>
      <c r="H168" s="224"/>
      <c r="I168" s="216"/>
      <c r="J168" s="224"/>
      <c r="K168" s="216"/>
      <c r="L168" s="84"/>
      <c r="M168" s="224"/>
      <c r="N168" s="216"/>
      <c r="O168" s="82" t="s">
        <v>108</v>
      </c>
      <c r="P168" s="224"/>
      <c r="Q168" s="216"/>
      <c r="R168" s="224"/>
      <c r="S168" s="215"/>
      <c r="T168" s="216"/>
      <c r="U168" s="81">
        <v>0</v>
      </c>
    </row>
    <row r="169" spans="1:21" ht="14.25" customHeight="1" x14ac:dyDescent="0.25">
      <c r="A169" s="82" t="s">
        <v>108</v>
      </c>
      <c r="B169" s="82" t="s">
        <v>209</v>
      </c>
      <c r="C169" s="221" t="s">
        <v>208</v>
      </c>
      <c r="D169" s="215"/>
      <c r="E169" s="216"/>
      <c r="F169" s="222" t="s">
        <v>108</v>
      </c>
      <c r="G169" s="216"/>
      <c r="H169" s="224"/>
      <c r="I169" s="216"/>
      <c r="J169" s="224"/>
      <c r="K169" s="216"/>
      <c r="L169" s="84"/>
      <c r="M169" s="224"/>
      <c r="N169" s="216"/>
      <c r="O169" s="82" t="s">
        <v>108</v>
      </c>
      <c r="P169" s="224"/>
      <c r="Q169" s="216"/>
      <c r="R169" s="224"/>
      <c r="S169" s="215"/>
      <c r="T169" s="216"/>
      <c r="U169" s="81">
        <v>0</v>
      </c>
    </row>
    <row r="170" spans="1:21" ht="14.25" customHeight="1" x14ac:dyDescent="0.25">
      <c r="A170" s="82" t="s">
        <v>108</v>
      </c>
      <c r="B170" s="82" t="s">
        <v>108</v>
      </c>
      <c r="C170" s="217" t="s">
        <v>207</v>
      </c>
      <c r="D170" s="215"/>
      <c r="E170" s="216"/>
      <c r="F170" s="222" t="s">
        <v>108</v>
      </c>
      <c r="G170" s="216"/>
      <c r="H170" s="224"/>
      <c r="I170" s="216"/>
      <c r="J170" s="224"/>
      <c r="K170" s="216"/>
      <c r="L170" s="84"/>
      <c r="M170" s="224"/>
      <c r="N170" s="216"/>
      <c r="O170" s="82" t="s">
        <v>108</v>
      </c>
      <c r="P170" s="224"/>
      <c r="Q170" s="216"/>
      <c r="R170" s="224"/>
      <c r="S170" s="215"/>
      <c r="T170" s="216"/>
      <c r="U170" s="79">
        <v>5746.84</v>
      </c>
    </row>
    <row r="171" spans="1:21" ht="14.25" customHeight="1" x14ac:dyDescent="0.25">
      <c r="A171" s="83" t="s">
        <v>108</v>
      </c>
      <c r="B171" s="83" t="s">
        <v>108</v>
      </c>
      <c r="C171" s="221" t="s">
        <v>206</v>
      </c>
      <c r="D171" s="215"/>
      <c r="E171" s="216"/>
      <c r="F171" s="222" t="s">
        <v>108</v>
      </c>
      <c r="G171" s="216"/>
      <c r="H171" s="224"/>
      <c r="I171" s="216"/>
      <c r="J171" s="221" t="s">
        <v>108</v>
      </c>
      <c r="K171" s="216"/>
      <c r="L171" s="82" t="s">
        <v>108</v>
      </c>
      <c r="M171" s="221" t="s">
        <v>108</v>
      </c>
      <c r="N171" s="216"/>
      <c r="O171" s="83" t="s">
        <v>108</v>
      </c>
      <c r="P171" s="224"/>
      <c r="Q171" s="216"/>
      <c r="R171" s="221" t="s">
        <v>108</v>
      </c>
      <c r="S171" s="215"/>
      <c r="T171" s="216"/>
      <c r="U171" s="81">
        <v>5746.84</v>
      </c>
    </row>
    <row r="172" spans="1:21" ht="28.35" customHeight="1" x14ac:dyDescent="0.25">
      <c r="A172" s="83" t="s">
        <v>108</v>
      </c>
      <c r="B172" s="82" t="s">
        <v>205</v>
      </c>
      <c r="C172" s="221" t="s">
        <v>204</v>
      </c>
      <c r="D172" s="215"/>
      <c r="E172" s="216"/>
      <c r="F172" s="222" t="s">
        <v>201</v>
      </c>
      <c r="G172" s="216"/>
      <c r="H172" s="223">
        <v>74</v>
      </c>
      <c r="I172" s="216"/>
      <c r="J172" s="223">
        <v>1</v>
      </c>
      <c r="K172" s="216"/>
      <c r="L172" s="81">
        <v>74</v>
      </c>
      <c r="M172" s="224"/>
      <c r="N172" s="216"/>
      <c r="O172" s="82" t="s">
        <v>108</v>
      </c>
      <c r="P172" s="224"/>
      <c r="Q172" s="216"/>
      <c r="R172" s="225" t="s">
        <v>108</v>
      </c>
      <c r="S172" s="215"/>
      <c r="T172" s="216"/>
      <c r="U172" s="81">
        <v>4252.66</v>
      </c>
    </row>
    <row r="173" spans="1:21" ht="28.35" customHeight="1" x14ac:dyDescent="0.25">
      <c r="A173" s="83" t="s">
        <v>108</v>
      </c>
      <c r="B173" s="82" t="s">
        <v>203</v>
      </c>
      <c r="C173" s="221" t="s">
        <v>202</v>
      </c>
      <c r="D173" s="215"/>
      <c r="E173" s="216"/>
      <c r="F173" s="222" t="s">
        <v>201</v>
      </c>
      <c r="G173" s="216"/>
      <c r="H173" s="223">
        <v>36</v>
      </c>
      <c r="I173" s="216"/>
      <c r="J173" s="223">
        <v>1</v>
      </c>
      <c r="K173" s="216"/>
      <c r="L173" s="81">
        <v>36</v>
      </c>
      <c r="M173" s="224"/>
      <c r="N173" s="216"/>
      <c r="O173" s="82" t="s">
        <v>108</v>
      </c>
      <c r="P173" s="224"/>
      <c r="Q173" s="216"/>
      <c r="R173" s="225" t="s">
        <v>108</v>
      </c>
      <c r="S173" s="215"/>
      <c r="T173" s="216"/>
      <c r="U173" s="81">
        <v>2068.86</v>
      </c>
    </row>
    <row r="174" spans="1:21" ht="14.25" customHeight="1" x14ac:dyDescent="0.25">
      <c r="A174" s="80" t="s">
        <v>108</v>
      </c>
      <c r="B174" s="80" t="s">
        <v>108</v>
      </c>
      <c r="C174" s="217" t="s">
        <v>200</v>
      </c>
      <c r="D174" s="215"/>
      <c r="E174" s="215"/>
      <c r="F174" s="215"/>
      <c r="G174" s="215"/>
      <c r="H174" s="215"/>
      <c r="I174" s="215"/>
      <c r="J174" s="215"/>
      <c r="K174" s="215"/>
      <c r="L174" s="216"/>
      <c r="M174" s="218" t="s">
        <v>108</v>
      </c>
      <c r="N174" s="215"/>
      <c r="O174" s="216"/>
      <c r="P174" s="219">
        <v>4022.79</v>
      </c>
      <c r="Q174" s="216"/>
      <c r="R174" s="220"/>
      <c r="S174" s="215"/>
      <c r="T174" s="216"/>
      <c r="U174" s="79">
        <v>12068.36</v>
      </c>
    </row>
    <row r="175" spans="1:21" ht="38.85" customHeight="1" x14ac:dyDescent="0.25">
      <c r="A175" s="87" t="s">
        <v>247</v>
      </c>
      <c r="B175" s="86" t="s">
        <v>246</v>
      </c>
      <c r="C175" s="217" t="s">
        <v>245</v>
      </c>
      <c r="D175" s="215"/>
      <c r="E175" s="216"/>
      <c r="F175" s="226" t="s">
        <v>234</v>
      </c>
      <c r="G175" s="216"/>
      <c r="H175" s="227">
        <v>1</v>
      </c>
      <c r="I175" s="216"/>
      <c r="J175" s="227">
        <v>1</v>
      </c>
      <c r="K175" s="216"/>
      <c r="L175" s="79">
        <v>1</v>
      </c>
      <c r="M175" s="220"/>
      <c r="N175" s="216"/>
      <c r="O175" s="85"/>
      <c r="P175" s="220"/>
      <c r="Q175" s="216"/>
      <c r="R175" s="220"/>
      <c r="S175" s="215"/>
      <c r="T175" s="216"/>
      <c r="U175" s="84"/>
    </row>
    <row r="176" spans="1:21" ht="14.25" customHeight="1" x14ac:dyDescent="0.25">
      <c r="A176" s="82" t="s">
        <v>108</v>
      </c>
      <c r="B176" s="82" t="s">
        <v>125</v>
      </c>
      <c r="C176" s="221" t="s">
        <v>218</v>
      </c>
      <c r="D176" s="215"/>
      <c r="E176" s="216"/>
      <c r="F176" s="222" t="s">
        <v>210</v>
      </c>
      <c r="G176" s="216"/>
      <c r="H176" s="224"/>
      <c r="I176" s="216"/>
      <c r="J176" s="224"/>
      <c r="K176" s="216"/>
      <c r="L176" s="81">
        <v>59.76</v>
      </c>
      <c r="M176" s="224"/>
      <c r="N176" s="216"/>
      <c r="O176" s="82" t="s">
        <v>108</v>
      </c>
      <c r="P176" s="224"/>
      <c r="Q176" s="216"/>
      <c r="R176" s="224"/>
      <c r="S176" s="215"/>
      <c r="T176" s="216"/>
      <c r="U176" s="81">
        <v>46670.09</v>
      </c>
    </row>
    <row r="177" spans="1:21" ht="14.25" customHeight="1" x14ac:dyDescent="0.25">
      <c r="A177" s="82" t="s">
        <v>108</v>
      </c>
      <c r="B177" s="82" t="s">
        <v>244</v>
      </c>
      <c r="C177" s="221" t="s">
        <v>243</v>
      </c>
      <c r="D177" s="215"/>
      <c r="E177" s="216"/>
      <c r="F177" s="222" t="s">
        <v>210</v>
      </c>
      <c r="G177" s="216"/>
      <c r="H177" s="223">
        <v>23.9</v>
      </c>
      <c r="I177" s="216"/>
      <c r="J177" s="223">
        <v>1</v>
      </c>
      <c r="K177" s="216"/>
      <c r="L177" s="81">
        <v>23.9</v>
      </c>
      <c r="M177" s="224"/>
      <c r="N177" s="216"/>
      <c r="O177" s="82" t="s">
        <v>108</v>
      </c>
      <c r="P177" s="223">
        <v>596.84</v>
      </c>
      <c r="Q177" s="216"/>
      <c r="R177" s="223">
        <v>1</v>
      </c>
      <c r="S177" s="215"/>
      <c r="T177" s="216"/>
      <c r="U177" s="81">
        <v>14264.48</v>
      </c>
    </row>
    <row r="178" spans="1:21" ht="14.25" customHeight="1" x14ac:dyDescent="0.25">
      <c r="A178" s="82" t="s">
        <v>108</v>
      </c>
      <c r="B178" s="82" t="s">
        <v>242</v>
      </c>
      <c r="C178" s="221" t="s">
        <v>241</v>
      </c>
      <c r="D178" s="215"/>
      <c r="E178" s="216"/>
      <c r="F178" s="222" t="s">
        <v>210</v>
      </c>
      <c r="G178" s="216"/>
      <c r="H178" s="223">
        <v>35.86</v>
      </c>
      <c r="I178" s="216"/>
      <c r="J178" s="223">
        <v>1</v>
      </c>
      <c r="K178" s="216"/>
      <c r="L178" s="81">
        <v>35.86</v>
      </c>
      <c r="M178" s="224"/>
      <c r="N178" s="216"/>
      <c r="O178" s="82" t="s">
        <v>108</v>
      </c>
      <c r="P178" s="223">
        <v>903.67</v>
      </c>
      <c r="Q178" s="216"/>
      <c r="R178" s="223">
        <v>1</v>
      </c>
      <c r="S178" s="215"/>
      <c r="T178" s="216"/>
      <c r="U178" s="81">
        <v>32405.61</v>
      </c>
    </row>
    <row r="179" spans="1:21" ht="14.25" customHeight="1" x14ac:dyDescent="0.25">
      <c r="A179" s="82" t="s">
        <v>108</v>
      </c>
      <c r="B179" s="82" t="s">
        <v>106</v>
      </c>
      <c r="C179" s="221" t="s">
        <v>213</v>
      </c>
      <c r="D179" s="215"/>
      <c r="E179" s="216"/>
      <c r="F179" s="222" t="s">
        <v>108</v>
      </c>
      <c r="G179" s="216"/>
      <c r="H179" s="224"/>
      <c r="I179" s="216"/>
      <c r="J179" s="224"/>
      <c r="K179" s="216"/>
      <c r="L179" s="84"/>
      <c r="M179" s="224"/>
      <c r="N179" s="216"/>
      <c r="O179" s="82" t="s">
        <v>108</v>
      </c>
      <c r="P179" s="224"/>
      <c r="Q179" s="216"/>
      <c r="R179" s="224"/>
      <c r="S179" s="215"/>
      <c r="T179" s="216"/>
      <c r="U179" s="81">
        <v>0</v>
      </c>
    </row>
    <row r="180" spans="1:21" ht="14.25" customHeight="1" x14ac:dyDescent="0.25">
      <c r="A180" s="82" t="s">
        <v>108</v>
      </c>
      <c r="B180" s="82" t="s">
        <v>212</v>
      </c>
      <c r="C180" s="221" t="s">
        <v>211</v>
      </c>
      <c r="D180" s="215"/>
      <c r="E180" s="216"/>
      <c r="F180" s="222" t="s">
        <v>210</v>
      </c>
      <c r="G180" s="216"/>
      <c r="H180" s="224"/>
      <c r="I180" s="216"/>
      <c r="J180" s="224"/>
      <c r="K180" s="216"/>
      <c r="L180" s="84"/>
      <c r="M180" s="224"/>
      <c r="N180" s="216"/>
      <c r="O180" s="82" t="s">
        <v>108</v>
      </c>
      <c r="P180" s="224"/>
      <c r="Q180" s="216"/>
      <c r="R180" s="224"/>
      <c r="S180" s="215"/>
      <c r="T180" s="216"/>
      <c r="U180" s="81">
        <v>0</v>
      </c>
    </row>
    <row r="181" spans="1:21" ht="14.25" customHeight="1" x14ac:dyDescent="0.25">
      <c r="A181" s="82" t="s">
        <v>108</v>
      </c>
      <c r="B181" s="82" t="s">
        <v>209</v>
      </c>
      <c r="C181" s="221" t="s">
        <v>208</v>
      </c>
      <c r="D181" s="215"/>
      <c r="E181" s="216"/>
      <c r="F181" s="222" t="s">
        <v>108</v>
      </c>
      <c r="G181" s="216"/>
      <c r="H181" s="224"/>
      <c r="I181" s="216"/>
      <c r="J181" s="224"/>
      <c r="K181" s="216"/>
      <c r="L181" s="84"/>
      <c r="M181" s="224"/>
      <c r="N181" s="216"/>
      <c r="O181" s="82" t="s">
        <v>108</v>
      </c>
      <c r="P181" s="224"/>
      <c r="Q181" s="216"/>
      <c r="R181" s="224"/>
      <c r="S181" s="215"/>
      <c r="T181" s="216"/>
      <c r="U181" s="81">
        <v>0</v>
      </c>
    </row>
    <row r="182" spans="1:21" ht="14.25" customHeight="1" x14ac:dyDescent="0.25">
      <c r="A182" s="82" t="s">
        <v>108</v>
      </c>
      <c r="B182" s="82" t="s">
        <v>108</v>
      </c>
      <c r="C182" s="217" t="s">
        <v>207</v>
      </c>
      <c r="D182" s="215"/>
      <c r="E182" s="216"/>
      <c r="F182" s="222" t="s">
        <v>108</v>
      </c>
      <c r="G182" s="216"/>
      <c r="H182" s="224"/>
      <c r="I182" s="216"/>
      <c r="J182" s="224"/>
      <c r="K182" s="216"/>
      <c r="L182" s="84"/>
      <c r="M182" s="224"/>
      <c r="N182" s="216"/>
      <c r="O182" s="82" t="s">
        <v>108</v>
      </c>
      <c r="P182" s="224"/>
      <c r="Q182" s="216"/>
      <c r="R182" s="224"/>
      <c r="S182" s="215"/>
      <c r="T182" s="216"/>
      <c r="U182" s="79">
        <v>46670.09</v>
      </c>
    </row>
    <row r="183" spans="1:21" ht="14.25" customHeight="1" x14ac:dyDescent="0.25">
      <c r="A183" s="83" t="s">
        <v>108</v>
      </c>
      <c r="B183" s="83" t="s">
        <v>108</v>
      </c>
      <c r="C183" s="221" t="s">
        <v>206</v>
      </c>
      <c r="D183" s="215"/>
      <c r="E183" s="216"/>
      <c r="F183" s="222" t="s">
        <v>108</v>
      </c>
      <c r="G183" s="216"/>
      <c r="H183" s="224"/>
      <c r="I183" s="216"/>
      <c r="J183" s="221" t="s">
        <v>108</v>
      </c>
      <c r="K183" s="216"/>
      <c r="L183" s="82" t="s">
        <v>108</v>
      </c>
      <c r="M183" s="221" t="s">
        <v>108</v>
      </c>
      <c r="N183" s="216"/>
      <c r="O183" s="83" t="s">
        <v>108</v>
      </c>
      <c r="P183" s="224"/>
      <c r="Q183" s="216"/>
      <c r="R183" s="221" t="s">
        <v>108</v>
      </c>
      <c r="S183" s="215"/>
      <c r="T183" s="216"/>
      <c r="U183" s="81">
        <v>46670.09</v>
      </c>
    </row>
    <row r="184" spans="1:21" ht="28.35" customHeight="1" x14ac:dyDescent="0.25">
      <c r="A184" s="83" t="s">
        <v>108</v>
      </c>
      <c r="B184" s="82" t="s">
        <v>205</v>
      </c>
      <c r="C184" s="221" t="s">
        <v>204</v>
      </c>
      <c r="D184" s="215"/>
      <c r="E184" s="216"/>
      <c r="F184" s="222" t="s">
        <v>201</v>
      </c>
      <c r="G184" s="216"/>
      <c r="H184" s="223">
        <v>74</v>
      </c>
      <c r="I184" s="216"/>
      <c r="J184" s="223">
        <v>1</v>
      </c>
      <c r="K184" s="216"/>
      <c r="L184" s="81">
        <v>74</v>
      </c>
      <c r="M184" s="224"/>
      <c r="N184" s="216"/>
      <c r="O184" s="82" t="s">
        <v>108</v>
      </c>
      <c r="P184" s="224"/>
      <c r="Q184" s="216"/>
      <c r="R184" s="225" t="s">
        <v>108</v>
      </c>
      <c r="S184" s="215"/>
      <c r="T184" s="216"/>
      <c r="U184" s="81">
        <v>34535.870000000003</v>
      </c>
    </row>
    <row r="185" spans="1:21" ht="28.35" customHeight="1" x14ac:dyDescent="0.25">
      <c r="A185" s="83" t="s">
        <v>108</v>
      </c>
      <c r="B185" s="82" t="s">
        <v>203</v>
      </c>
      <c r="C185" s="221" t="s">
        <v>202</v>
      </c>
      <c r="D185" s="215"/>
      <c r="E185" s="216"/>
      <c r="F185" s="222" t="s">
        <v>201</v>
      </c>
      <c r="G185" s="216"/>
      <c r="H185" s="223">
        <v>36</v>
      </c>
      <c r="I185" s="216"/>
      <c r="J185" s="223">
        <v>1</v>
      </c>
      <c r="K185" s="216"/>
      <c r="L185" s="81">
        <v>36</v>
      </c>
      <c r="M185" s="224"/>
      <c r="N185" s="216"/>
      <c r="O185" s="82" t="s">
        <v>108</v>
      </c>
      <c r="P185" s="224"/>
      <c r="Q185" s="216"/>
      <c r="R185" s="225" t="s">
        <v>108</v>
      </c>
      <c r="S185" s="215"/>
      <c r="T185" s="216"/>
      <c r="U185" s="81">
        <v>16801.23</v>
      </c>
    </row>
    <row r="186" spans="1:21" ht="14.25" customHeight="1" x14ac:dyDescent="0.25">
      <c r="A186" s="80" t="s">
        <v>108</v>
      </c>
      <c r="B186" s="80" t="s">
        <v>108</v>
      </c>
      <c r="C186" s="217" t="s">
        <v>200</v>
      </c>
      <c r="D186" s="215"/>
      <c r="E186" s="215"/>
      <c r="F186" s="215"/>
      <c r="G186" s="215"/>
      <c r="H186" s="215"/>
      <c r="I186" s="215"/>
      <c r="J186" s="215"/>
      <c r="K186" s="215"/>
      <c r="L186" s="216"/>
      <c r="M186" s="218" t="s">
        <v>108</v>
      </c>
      <c r="N186" s="215"/>
      <c r="O186" s="216"/>
      <c r="P186" s="219">
        <v>98007.19</v>
      </c>
      <c r="Q186" s="216"/>
      <c r="R186" s="220"/>
      <c r="S186" s="215"/>
      <c r="T186" s="216"/>
      <c r="U186" s="79">
        <v>98007.19</v>
      </c>
    </row>
    <row r="187" spans="1:21" ht="28.35" customHeight="1" x14ac:dyDescent="0.25">
      <c r="A187" s="87" t="s">
        <v>240</v>
      </c>
      <c r="B187" s="86" t="s">
        <v>239</v>
      </c>
      <c r="C187" s="217" t="s">
        <v>238</v>
      </c>
      <c r="D187" s="215"/>
      <c r="E187" s="216"/>
      <c r="F187" s="226" t="s">
        <v>234</v>
      </c>
      <c r="G187" s="216"/>
      <c r="H187" s="227">
        <v>1</v>
      </c>
      <c r="I187" s="216"/>
      <c r="J187" s="227">
        <v>1</v>
      </c>
      <c r="K187" s="216"/>
      <c r="L187" s="79">
        <v>1</v>
      </c>
      <c r="M187" s="220"/>
      <c r="N187" s="216"/>
      <c r="O187" s="85"/>
      <c r="P187" s="220"/>
      <c r="Q187" s="216"/>
      <c r="R187" s="220"/>
      <c r="S187" s="215"/>
      <c r="T187" s="216"/>
      <c r="U187" s="84"/>
    </row>
    <row r="188" spans="1:21" ht="14.25" customHeight="1" x14ac:dyDescent="0.25">
      <c r="A188" s="82" t="s">
        <v>108</v>
      </c>
      <c r="B188" s="82" t="s">
        <v>125</v>
      </c>
      <c r="C188" s="221" t="s">
        <v>218</v>
      </c>
      <c r="D188" s="215"/>
      <c r="E188" s="216"/>
      <c r="F188" s="222" t="s">
        <v>210</v>
      </c>
      <c r="G188" s="216"/>
      <c r="H188" s="224"/>
      <c r="I188" s="216"/>
      <c r="J188" s="224"/>
      <c r="K188" s="216"/>
      <c r="L188" s="81">
        <v>12.24</v>
      </c>
      <c r="M188" s="224"/>
      <c r="N188" s="216"/>
      <c r="O188" s="82" t="s">
        <v>108</v>
      </c>
      <c r="P188" s="224"/>
      <c r="Q188" s="216"/>
      <c r="R188" s="224"/>
      <c r="S188" s="215"/>
      <c r="T188" s="216"/>
      <c r="U188" s="81">
        <v>9034.51</v>
      </c>
    </row>
    <row r="189" spans="1:21" ht="14.25" customHeight="1" x14ac:dyDescent="0.25">
      <c r="A189" s="82" t="s">
        <v>108</v>
      </c>
      <c r="B189" s="82" t="s">
        <v>217</v>
      </c>
      <c r="C189" s="221" t="s">
        <v>216</v>
      </c>
      <c r="D189" s="215"/>
      <c r="E189" s="216"/>
      <c r="F189" s="222" t="s">
        <v>210</v>
      </c>
      <c r="G189" s="216"/>
      <c r="H189" s="223">
        <v>3.67</v>
      </c>
      <c r="I189" s="216"/>
      <c r="J189" s="223">
        <v>1</v>
      </c>
      <c r="K189" s="216"/>
      <c r="L189" s="81">
        <v>3.67</v>
      </c>
      <c r="M189" s="224"/>
      <c r="N189" s="216"/>
      <c r="O189" s="82" t="s">
        <v>108</v>
      </c>
      <c r="P189" s="223">
        <v>538</v>
      </c>
      <c r="Q189" s="216"/>
      <c r="R189" s="223">
        <v>1</v>
      </c>
      <c r="S189" s="215"/>
      <c r="T189" s="216"/>
      <c r="U189" s="81">
        <v>1974.46</v>
      </c>
    </row>
    <row r="190" spans="1:21" ht="14.25" customHeight="1" x14ac:dyDescent="0.25">
      <c r="A190" s="82" t="s">
        <v>108</v>
      </c>
      <c r="B190" s="82" t="s">
        <v>215</v>
      </c>
      <c r="C190" s="221" t="s">
        <v>214</v>
      </c>
      <c r="D190" s="215"/>
      <c r="E190" s="216"/>
      <c r="F190" s="222" t="s">
        <v>210</v>
      </c>
      <c r="G190" s="216"/>
      <c r="H190" s="223">
        <v>8.57</v>
      </c>
      <c r="I190" s="216"/>
      <c r="J190" s="223">
        <v>1</v>
      </c>
      <c r="K190" s="216"/>
      <c r="L190" s="81">
        <v>8.57</v>
      </c>
      <c r="M190" s="224"/>
      <c r="N190" s="216"/>
      <c r="O190" s="82" t="s">
        <v>108</v>
      </c>
      <c r="P190" s="223">
        <v>823.81</v>
      </c>
      <c r="Q190" s="216"/>
      <c r="R190" s="223">
        <v>1</v>
      </c>
      <c r="S190" s="215"/>
      <c r="T190" s="216"/>
      <c r="U190" s="81">
        <v>7060.05</v>
      </c>
    </row>
    <row r="191" spans="1:21" ht="14.25" customHeight="1" x14ac:dyDescent="0.25">
      <c r="A191" s="82" t="s">
        <v>108</v>
      </c>
      <c r="B191" s="82" t="s">
        <v>106</v>
      </c>
      <c r="C191" s="221" t="s">
        <v>213</v>
      </c>
      <c r="D191" s="215"/>
      <c r="E191" s="216"/>
      <c r="F191" s="222" t="s">
        <v>108</v>
      </c>
      <c r="G191" s="216"/>
      <c r="H191" s="224"/>
      <c r="I191" s="216"/>
      <c r="J191" s="224"/>
      <c r="K191" s="216"/>
      <c r="L191" s="84"/>
      <c r="M191" s="224"/>
      <c r="N191" s="216"/>
      <c r="O191" s="82" t="s">
        <v>108</v>
      </c>
      <c r="P191" s="224"/>
      <c r="Q191" s="216"/>
      <c r="R191" s="224"/>
      <c r="S191" s="215"/>
      <c r="T191" s="216"/>
      <c r="U191" s="81">
        <v>0</v>
      </c>
    </row>
    <row r="192" spans="1:21" ht="14.25" customHeight="1" x14ac:dyDescent="0.25">
      <c r="A192" s="82" t="s">
        <v>108</v>
      </c>
      <c r="B192" s="82" t="s">
        <v>212</v>
      </c>
      <c r="C192" s="221" t="s">
        <v>211</v>
      </c>
      <c r="D192" s="215"/>
      <c r="E192" s="216"/>
      <c r="F192" s="222" t="s">
        <v>210</v>
      </c>
      <c r="G192" s="216"/>
      <c r="H192" s="224"/>
      <c r="I192" s="216"/>
      <c r="J192" s="224"/>
      <c r="K192" s="216"/>
      <c r="L192" s="84"/>
      <c r="M192" s="224"/>
      <c r="N192" s="216"/>
      <c r="O192" s="82" t="s">
        <v>108</v>
      </c>
      <c r="P192" s="224"/>
      <c r="Q192" s="216"/>
      <c r="R192" s="224"/>
      <c r="S192" s="215"/>
      <c r="T192" s="216"/>
      <c r="U192" s="81">
        <v>0</v>
      </c>
    </row>
    <row r="193" spans="1:21" ht="14.25" customHeight="1" x14ac:dyDescent="0.25">
      <c r="A193" s="82" t="s">
        <v>108</v>
      </c>
      <c r="B193" s="82" t="s">
        <v>209</v>
      </c>
      <c r="C193" s="221" t="s">
        <v>208</v>
      </c>
      <c r="D193" s="215"/>
      <c r="E193" s="216"/>
      <c r="F193" s="222" t="s">
        <v>108</v>
      </c>
      <c r="G193" s="216"/>
      <c r="H193" s="224"/>
      <c r="I193" s="216"/>
      <c r="J193" s="224"/>
      <c r="K193" s="216"/>
      <c r="L193" s="84"/>
      <c r="M193" s="224"/>
      <c r="N193" s="216"/>
      <c r="O193" s="82" t="s">
        <v>108</v>
      </c>
      <c r="P193" s="224"/>
      <c r="Q193" s="216"/>
      <c r="R193" s="224"/>
      <c r="S193" s="215"/>
      <c r="T193" s="216"/>
      <c r="U193" s="81">
        <v>0</v>
      </c>
    </row>
    <row r="194" spans="1:21" ht="14.25" customHeight="1" x14ac:dyDescent="0.25">
      <c r="A194" s="82" t="s">
        <v>108</v>
      </c>
      <c r="B194" s="82" t="s">
        <v>108</v>
      </c>
      <c r="C194" s="217" t="s">
        <v>207</v>
      </c>
      <c r="D194" s="215"/>
      <c r="E194" s="216"/>
      <c r="F194" s="222" t="s">
        <v>108</v>
      </c>
      <c r="G194" s="216"/>
      <c r="H194" s="224"/>
      <c r="I194" s="216"/>
      <c r="J194" s="224"/>
      <c r="K194" s="216"/>
      <c r="L194" s="84"/>
      <c r="M194" s="224"/>
      <c r="N194" s="216"/>
      <c r="O194" s="82" t="s">
        <v>108</v>
      </c>
      <c r="P194" s="224"/>
      <c r="Q194" s="216"/>
      <c r="R194" s="224"/>
      <c r="S194" s="215"/>
      <c r="T194" s="216"/>
      <c r="U194" s="79">
        <v>9034.51</v>
      </c>
    </row>
    <row r="195" spans="1:21" ht="14.25" customHeight="1" x14ac:dyDescent="0.25">
      <c r="A195" s="83" t="s">
        <v>108</v>
      </c>
      <c r="B195" s="83" t="s">
        <v>108</v>
      </c>
      <c r="C195" s="221" t="s">
        <v>206</v>
      </c>
      <c r="D195" s="215"/>
      <c r="E195" s="216"/>
      <c r="F195" s="222" t="s">
        <v>108</v>
      </c>
      <c r="G195" s="216"/>
      <c r="H195" s="224"/>
      <c r="I195" s="216"/>
      <c r="J195" s="221" t="s">
        <v>108</v>
      </c>
      <c r="K195" s="216"/>
      <c r="L195" s="82" t="s">
        <v>108</v>
      </c>
      <c r="M195" s="221" t="s">
        <v>108</v>
      </c>
      <c r="N195" s="216"/>
      <c r="O195" s="83" t="s">
        <v>108</v>
      </c>
      <c r="P195" s="224"/>
      <c r="Q195" s="216"/>
      <c r="R195" s="221" t="s">
        <v>108</v>
      </c>
      <c r="S195" s="215"/>
      <c r="T195" s="216"/>
      <c r="U195" s="81">
        <v>9034.51</v>
      </c>
    </row>
    <row r="196" spans="1:21" ht="28.35" customHeight="1" x14ac:dyDescent="0.25">
      <c r="A196" s="83" t="s">
        <v>108</v>
      </c>
      <c r="B196" s="82" t="s">
        <v>205</v>
      </c>
      <c r="C196" s="221" t="s">
        <v>204</v>
      </c>
      <c r="D196" s="215"/>
      <c r="E196" s="216"/>
      <c r="F196" s="222" t="s">
        <v>201</v>
      </c>
      <c r="G196" s="216"/>
      <c r="H196" s="223">
        <v>74</v>
      </c>
      <c r="I196" s="216"/>
      <c r="J196" s="223">
        <v>1</v>
      </c>
      <c r="K196" s="216"/>
      <c r="L196" s="81">
        <v>74</v>
      </c>
      <c r="M196" s="224"/>
      <c r="N196" s="216"/>
      <c r="O196" s="82" t="s">
        <v>108</v>
      </c>
      <c r="P196" s="224"/>
      <c r="Q196" s="216"/>
      <c r="R196" s="225" t="s">
        <v>108</v>
      </c>
      <c r="S196" s="215"/>
      <c r="T196" s="216"/>
      <c r="U196" s="81">
        <v>6685.54</v>
      </c>
    </row>
    <row r="197" spans="1:21" ht="28.35" customHeight="1" x14ac:dyDescent="0.25">
      <c r="A197" s="83" t="s">
        <v>108</v>
      </c>
      <c r="B197" s="82" t="s">
        <v>203</v>
      </c>
      <c r="C197" s="221" t="s">
        <v>202</v>
      </c>
      <c r="D197" s="215"/>
      <c r="E197" s="216"/>
      <c r="F197" s="222" t="s">
        <v>201</v>
      </c>
      <c r="G197" s="216"/>
      <c r="H197" s="223">
        <v>36</v>
      </c>
      <c r="I197" s="216"/>
      <c r="J197" s="223">
        <v>1</v>
      </c>
      <c r="K197" s="216"/>
      <c r="L197" s="81">
        <v>36</v>
      </c>
      <c r="M197" s="224"/>
      <c r="N197" s="216"/>
      <c r="O197" s="82" t="s">
        <v>108</v>
      </c>
      <c r="P197" s="224"/>
      <c r="Q197" s="216"/>
      <c r="R197" s="225" t="s">
        <v>108</v>
      </c>
      <c r="S197" s="215"/>
      <c r="T197" s="216"/>
      <c r="U197" s="81">
        <v>3252.42</v>
      </c>
    </row>
    <row r="198" spans="1:21" ht="14.25" customHeight="1" x14ac:dyDescent="0.25">
      <c r="A198" s="80" t="s">
        <v>108</v>
      </c>
      <c r="B198" s="80" t="s">
        <v>108</v>
      </c>
      <c r="C198" s="217" t="s">
        <v>200</v>
      </c>
      <c r="D198" s="215"/>
      <c r="E198" s="215"/>
      <c r="F198" s="215"/>
      <c r="G198" s="215"/>
      <c r="H198" s="215"/>
      <c r="I198" s="215"/>
      <c r="J198" s="215"/>
      <c r="K198" s="215"/>
      <c r="L198" s="216"/>
      <c r="M198" s="218" t="s">
        <v>108</v>
      </c>
      <c r="N198" s="215"/>
      <c r="O198" s="216"/>
      <c r="P198" s="219">
        <v>18972.47</v>
      </c>
      <c r="Q198" s="216"/>
      <c r="R198" s="220"/>
      <c r="S198" s="215"/>
      <c r="T198" s="216"/>
      <c r="U198" s="79">
        <v>18972.47</v>
      </c>
    </row>
    <row r="199" spans="1:21" ht="38.85" customHeight="1" x14ac:dyDescent="0.25">
      <c r="A199" s="87" t="s">
        <v>237</v>
      </c>
      <c r="B199" s="86" t="s">
        <v>236</v>
      </c>
      <c r="C199" s="217" t="s">
        <v>235</v>
      </c>
      <c r="D199" s="215"/>
      <c r="E199" s="216"/>
      <c r="F199" s="226" t="s">
        <v>234</v>
      </c>
      <c r="G199" s="216"/>
      <c r="H199" s="227">
        <v>1</v>
      </c>
      <c r="I199" s="216"/>
      <c r="J199" s="227">
        <v>1</v>
      </c>
      <c r="K199" s="216"/>
      <c r="L199" s="79">
        <v>1</v>
      </c>
      <c r="M199" s="220"/>
      <c r="N199" s="216"/>
      <c r="O199" s="85"/>
      <c r="P199" s="220"/>
      <c r="Q199" s="216"/>
      <c r="R199" s="220"/>
      <c r="S199" s="215"/>
      <c r="T199" s="216"/>
      <c r="U199" s="84"/>
    </row>
    <row r="200" spans="1:21" ht="14.25" customHeight="1" x14ac:dyDescent="0.25">
      <c r="A200" s="82" t="s">
        <v>108</v>
      </c>
      <c r="B200" s="82" t="s">
        <v>125</v>
      </c>
      <c r="C200" s="221" t="s">
        <v>218</v>
      </c>
      <c r="D200" s="215"/>
      <c r="E200" s="216"/>
      <c r="F200" s="222" t="s">
        <v>210</v>
      </c>
      <c r="G200" s="216"/>
      <c r="H200" s="224"/>
      <c r="I200" s="216"/>
      <c r="J200" s="224"/>
      <c r="K200" s="216"/>
      <c r="L200" s="81">
        <v>2.16</v>
      </c>
      <c r="M200" s="224"/>
      <c r="N200" s="216"/>
      <c r="O200" s="82" t="s">
        <v>108</v>
      </c>
      <c r="P200" s="224"/>
      <c r="Q200" s="216"/>
      <c r="R200" s="224"/>
      <c r="S200" s="215"/>
      <c r="T200" s="216"/>
      <c r="U200" s="81">
        <v>1593.65</v>
      </c>
    </row>
    <row r="201" spans="1:21" ht="14.25" customHeight="1" x14ac:dyDescent="0.25">
      <c r="A201" s="82" t="s">
        <v>108</v>
      </c>
      <c r="B201" s="82" t="s">
        <v>217</v>
      </c>
      <c r="C201" s="221" t="s">
        <v>216</v>
      </c>
      <c r="D201" s="215"/>
      <c r="E201" s="216"/>
      <c r="F201" s="222" t="s">
        <v>210</v>
      </c>
      <c r="G201" s="216"/>
      <c r="H201" s="223">
        <v>0.65</v>
      </c>
      <c r="I201" s="216"/>
      <c r="J201" s="223">
        <v>1</v>
      </c>
      <c r="K201" s="216"/>
      <c r="L201" s="81">
        <v>0.65</v>
      </c>
      <c r="M201" s="224"/>
      <c r="N201" s="216"/>
      <c r="O201" s="82" t="s">
        <v>108</v>
      </c>
      <c r="P201" s="223">
        <v>538</v>
      </c>
      <c r="Q201" s="216"/>
      <c r="R201" s="223">
        <v>1</v>
      </c>
      <c r="S201" s="215"/>
      <c r="T201" s="216"/>
      <c r="U201" s="81">
        <v>349.7</v>
      </c>
    </row>
    <row r="202" spans="1:21" ht="14.25" customHeight="1" x14ac:dyDescent="0.25">
      <c r="A202" s="82" t="s">
        <v>108</v>
      </c>
      <c r="B202" s="82" t="s">
        <v>215</v>
      </c>
      <c r="C202" s="221" t="s">
        <v>214</v>
      </c>
      <c r="D202" s="215"/>
      <c r="E202" s="216"/>
      <c r="F202" s="222" t="s">
        <v>210</v>
      </c>
      <c r="G202" s="216"/>
      <c r="H202" s="223">
        <v>1.51</v>
      </c>
      <c r="I202" s="216"/>
      <c r="J202" s="223">
        <v>1</v>
      </c>
      <c r="K202" s="216"/>
      <c r="L202" s="81">
        <v>1.51</v>
      </c>
      <c r="M202" s="224"/>
      <c r="N202" s="216"/>
      <c r="O202" s="82" t="s">
        <v>108</v>
      </c>
      <c r="P202" s="223">
        <v>823.81</v>
      </c>
      <c r="Q202" s="216"/>
      <c r="R202" s="223">
        <v>1</v>
      </c>
      <c r="S202" s="215"/>
      <c r="T202" s="216"/>
      <c r="U202" s="81">
        <v>1243.95</v>
      </c>
    </row>
    <row r="203" spans="1:21" ht="14.25" customHeight="1" x14ac:dyDescent="0.25">
      <c r="A203" s="82" t="s">
        <v>108</v>
      </c>
      <c r="B203" s="82" t="s">
        <v>106</v>
      </c>
      <c r="C203" s="221" t="s">
        <v>213</v>
      </c>
      <c r="D203" s="215"/>
      <c r="E203" s="216"/>
      <c r="F203" s="222" t="s">
        <v>108</v>
      </c>
      <c r="G203" s="216"/>
      <c r="H203" s="224"/>
      <c r="I203" s="216"/>
      <c r="J203" s="224"/>
      <c r="K203" s="216"/>
      <c r="L203" s="84"/>
      <c r="M203" s="224"/>
      <c r="N203" s="216"/>
      <c r="O203" s="82" t="s">
        <v>108</v>
      </c>
      <c r="P203" s="224"/>
      <c r="Q203" s="216"/>
      <c r="R203" s="224"/>
      <c r="S203" s="215"/>
      <c r="T203" s="216"/>
      <c r="U203" s="81">
        <v>0</v>
      </c>
    </row>
    <row r="204" spans="1:21" ht="14.25" customHeight="1" x14ac:dyDescent="0.25">
      <c r="A204" s="82" t="s">
        <v>108</v>
      </c>
      <c r="B204" s="82" t="s">
        <v>212</v>
      </c>
      <c r="C204" s="221" t="s">
        <v>211</v>
      </c>
      <c r="D204" s="215"/>
      <c r="E204" s="216"/>
      <c r="F204" s="222" t="s">
        <v>210</v>
      </c>
      <c r="G204" s="216"/>
      <c r="H204" s="224"/>
      <c r="I204" s="216"/>
      <c r="J204" s="224"/>
      <c r="K204" s="216"/>
      <c r="L204" s="84"/>
      <c r="M204" s="224"/>
      <c r="N204" s="216"/>
      <c r="O204" s="82" t="s">
        <v>108</v>
      </c>
      <c r="P204" s="224"/>
      <c r="Q204" s="216"/>
      <c r="R204" s="224"/>
      <c r="S204" s="215"/>
      <c r="T204" s="216"/>
      <c r="U204" s="81">
        <v>0</v>
      </c>
    </row>
    <row r="205" spans="1:21" ht="14.25" customHeight="1" x14ac:dyDescent="0.25">
      <c r="A205" s="82" t="s">
        <v>108</v>
      </c>
      <c r="B205" s="82" t="s">
        <v>209</v>
      </c>
      <c r="C205" s="221" t="s">
        <v>208</v>
      </c>
      <c r="D205" s="215"/>
      <c r="E205" s="216"/>
      <c r="F205" s="222" t="s">
        <v>108</v>
      </c>
      <c r="G205" s="216"/>
      <c r="H205" s="224"/>
      <c r="I205" s="216"/>
      <c r="J205" s="224"/>
      <c r="K205" s="216"/>
      <c r="L205" s="84"/>
      <c r="M205" s="224"/>
      <c r="N205" s="216"/>
      <c r="O205" s="82" t="s">
        <v>108</v>
      </c>
      <c r="P205" s="224"/>
      <c r="Q205" s="216"/>
      <c r="R205" s="224"/>
      <c r="S205" s="215"/>
      <c r="T205" s="216"/>
      <c r="U205" s="81">
        <v>0</v>
      </c>
    </row>
    <row r="206" spans="1:21" ht="14.25" customHeight="1" x14ac:dyDescent="0.25">
      <c r="A206" s="82" t="s">
        <v>108</v>
      </c>
      <c r="B206" s="82" t="s">
        <v>108</v>
      </c>
      <c r="C206" s="217" t="s">
        <v>207</v>
      </c>
      <c r="D206" s="215"/>
      <c r="E206" s="216"/>
      <c r="F206" s="222" t="s">
        <v>108</v>
      </c>
      <c r="G206" s="216"/>
      <c r="H206" s="224"/>
      <c r="I206" s="216"/>
      <c r="J206" s="224"/>
      <c r="K206" s="216"/>
      <c r="L206" s="84"/>
      <c r="M206" s="224"/>
      <c r="N206" s="216"/>
      <c r="O206" s="82" t="s">
        <v>108</v>
      </c>
      <c r="P206" s="224"/>
      <c r="Q206" s="216"/>
      <c r="R206" s="224"/>
      <c r="S206" s="215"/>
      <c r="T206" s="216"/>
      <c r="U206" s="79">
        <v>1593.65</v>
      </c>
    </row>
    <row r="207" spans="1:21" ht="14.25" customHeight="1" x14ac:dyDescent="0.25">
      <c r="A207" s="83" t="s">
        <v>108</v>
      </c>
      <c r="B207" s="83" t="s">
        <v>108</v>
      </c>
      <c r="C207" s="221" t="s">
        <v>206</v>
      </c>
      <c r="D207" s="215"/>
      <c r="E207" s="216"/>
      <c r="F207" s="222" t="s">
        <v>108</v>
      </c>
      <c r="G207" s="216"/>
      <c r="H207" s="224"/>
      <c r="I207" s="216"/>
      <c r="J207" s="221" t="s">
        <v>108</v>
      </c>
      <c r="K207" s="216"/>
      <c r="L207" s="82" t="s">
        <v>108</v>
      </c>
      <c r="M207" s="221" t="s">
        <v>108</v>
      </c>
      <c r="N207" s="216"/>
      <c r="O207" s="83" t="s">
        <v>108</v>
      </c>
      <c r="P207" s="224"/>
      <c r="Q207" s="216"/>
      <c r="R207" s="221" t="s">
        <v>108</v>
      </c>
      <c r="S207" s="215"/>
      <c r="T207" s="216"/>
      <c r="U207" s="81">
        <v>1593.65</v>
      </c>
    </row>
    <row r="208" spans="1:21" ht="28.35" customHeight="1" x14ac:dyDescent="0.25">
      <c r="A208" s="83" t="s">
        <v>108</v>
      </c>
      <c r="B208" s="82" t="s">
        <v>205</v>
      </c>
      <c r="C208" s="221" t="s">
        <v>204</v>
      </c>
      <c r="D208" s="215"/>
      <c r="E208" s="216"/>
      <c r="F208" s="222" t="s">
        <v>201</v>
      </c>
      <c r="G208" s="216"/>
      <c r="H208" s="223">
        <v>74</v>
      </c>
      <c r="I208" s="216"/>
      <c r="J208" s="223">
        <v>1</v>
      </c>
      <c r="K208" s="216"/>
      <c r="L208" s="81">
        <v>74</v>
      </c>
      <c r="M208" s="224"/>
      <c r="N208" s="216"/>
      <c r="O208" s="82" t="s">
        <v>108</v>
      </c>
      <c r="P208" s="224"/>
      <c r="Q208" s="216"/>
      <c r="R208" s="225" t="s">
        <v>108</v>
      </c>
      <c r="S208" s="215"/>
      <c r="T208" s="216"/>
      <c r="U208" s="81">
        <v>1179.3</v>
      </c>
    </row>
    <row r="209" spans="1:21" ht="28.35" customHeight="1" x14ac:dyDescent="0.25">
      <c r="A209" s="83" t="s">
        <v>108</v>
      </c>
      <c r="B209" s="82" t="s">
        <v>203</v>
      </c>
      <c r="C209" s="221" t="s">
        <v>202</v>
      </c>
      <c r="D209" s="215"/>
      <c r="E209" s="216"/>
      <c r="F209" s="222" t="s">
        <v>201</v>
      </c>
      <c r="G209" s="216"/>
      <c r="H209" s="223">
        <v>36</v>
      </c>
      <c r="I209" s="216"/>
      <c r="J209" s="223">
        <v>1</v>
      </c>
      <c r="K209" s="216"/>
      <c r="L209" s="81">
        <v>36</v>
      </c>
      <c r="M209" s="224"/>
      <c r="N209" s="216"/>
      <c r="O209" s="82" t="s">
        <v>108</v>
      </c>
      <c r="P209" s="224"/>
      <c r="Q209" s="216"/>
      <c r="R209" s="225" t="s">
        <v>108</v>
      </c>
      <c r="S209" s="215"/>
      <c r="T209" s="216"/>
      <c r="U209" s="81">
        <v>573.71</v>
      </c>
    </row>
    <row r="210" spans="1:21" ht="14.25" customHeight="1" x14ac:dyDescent="0.25">
      <c r="A210" s="80" t="s">
        <v>108</v>
      </c>
      <c r="B210" s="80" t="s">
        <v>108</v>
      </c>
      <c r="C210" s="217" t="s">
        <v>200</v>
      </c>
      <c r="D210" s="215"/>
      <c r="E210" s="215"/>
      <c r="F210" s="215"/>
      <c r="G210" s="215"/>
      <c r="H210" s="215"/>
      <c r="I210" s="215"/>
      <c r="J210" s="215"/>
      <c r="K210" s="215"/>
      <c r="L210" s="216"/>
      <c r="M210" s="218" t="s">
        <v>108</v>
      </c>
      <c r="N210" s="215"/>
      <c r="O210" s="216"/>
      <c r="P210" s="219">
        <v>3346.66</v>
      </c>
      <c r="Q210" s="216"/>
      <c r="R210" s="220"/>
      <c r="S210" s="215"/>
      <c r="T210" s="216"/>
      <c r="U210" s="79">
        <v>3346.66</v>
      </c>
    </row>
    <row r="211" spans="1:21" ht="38.85" customHeight="1" x14ac:dyDescent="0.25">
      <c r="A211" s="87" t="s">
        <v>233</v>
      </c>
      <c r="B211" s="86" t="s">
        <v>232</v>
      </c>
      <c r="C211" s="217" t="s">
        <v>231</v>
      </c>
      <c r="D211" s="215"/>
      <c r="E211" s="216"/>
      <c r="F211" s="226" t="s">
        <v>230</v>
      </c>
      <c r="G211" s="216"/>
      <c r="H211" s="227">
        <v>3</v>
      </c>
      <c r="I211" s="216"/>
      <c r="J211" s="227">
        <v>1</v>
      </c>
      <c r="K211" s="216"/>
      <c r="L211" s="79">
        <v>3</v>
      </c>
      <c r="M211" s="220"/>
      <c r="N211" s="216"/>
      <c r="O211" s="85"/>
      <c r="P211" s="220"/>
      <c r="Q211" s="216"/>
      <c r="R211" s="220"/>
      <c r="S211" s="215"/>
      <c r="T211" s="216"/>
      <c r="U211" s="84"/>
    </row>
    <row r="212" spans="1:21" ht="14.25" customHeight="1" x14ac:dyDescent="0.25">
      <c r="A212" s="82" t="s">
        <v>108</v>
      </c>
      <c r="B212" s="82" t="s">
        <v>125</v>
      </c>
      <c r="C212" s="221" t="s">
        <v>218</v>
      </c>
      <c r="D212" s="215"/>
      <c r="E212" s="216"/>
      <c r="F212" s="222" t="s">
        <v>210</v>
      </c>
      <c r="G212" s="216"/>
      <c r="H212" s="224"/>
      <c r="I212" s="216"/>
      <c r="J212" s="224"/>
      <c r="K212" s="216"/>
      <c r="L212" s="81">
        <v>21.87</v>
      </c>
      <c r="M212" s="224"/>
      <c r="N212" s="216"/>
      <c r="O212" s="82" t="s">
        <v>108</v>
      </c>
      <c r="P212" s="224"/>
      <c r="Q212" s="216"/>
      <c r="R212" s="224"/>
      <c r="S212" s="215"/>
      <c r="T212" s="216"/>
      <c r="U212" s="81">
        <v>14631.93</v>
      </c>
    </row>
    <row r="213" spans="1:21" ht="14.25" customHeight="1" x14ac:dyDescent="0.25">
      <c r="A213" s="82" t="s">
        <v>108</v>
      </c>
      <c r="B213" s="82" t="s">
        <v>229</v>
      </c>
      <c r="C213" s="221" t="s">
        <v>228</v>
      </c>
      <c r="D213" s="215"/>
      <c r="E213" s="216"/>
      <c r="F213" s="222" t="s">
        <v>210</v>
      </c>
      <c r="G213" s="216"/>
      <c r="H213" s="223">
        <v>2.92</v>
      </c>
      <c r="I213" s="216"/>
      <c r="J213" s="223">
        <v>1</v>
      </c>
      <c r="K213" s="216"/>
      <c r="L213" s="81">
        <v>8.76</v>
      </c>
      <c r="M213" s="224"/>
      <c r="N213" s="216"/>
      <c r="O213" s="82" t="s">
        <v>108</v>
      </c>
      <c r="P213" s="223">
        <v>563.22</v>
      </c>
      <c r="Q213" s="216"/>
      <c r="R213" s="223">
        <v>1</v>
      </c>
      <c r="S213" s="215"/>
      <c r="T213" s="216"/>
      <c r="U213" s="81">
        <v>4933.8100000000004</v>
      </c>
    </row>
    <row r="214" spans="1:21" ht="14.25" customHeight="1" x14ac:dyDescent="0.25">
      <c r="A214" s="82" t="s">
        <v>108</v>
      </c>
      <c r="B214" s="82" t="s">
        <v>224</v>
      </c>
      <c r="C214" s="221" t="s">
        <v>223</v>
      </c>
      <c r="D214" s="215"/>
      <c r="E214" s="216"/>
      <c r="F214" s="222" t="s">
        <v>210</v>
      </c>
      <c r="G214" s="216"/>
      <c r="H214" s="223">
        <v>4.37</v>
      </c>
      <c r="I214" s="216"/>
      <c r="J214" s="223">
        <v>1</v>
      </c>
      <c r="K214" s="216"/>
      <c r="L214" s="81">
        <v>13.11</v>
      </c>
      <c r="M214" s="224"/>
      <c r="N214" s="216"/>
      <c r="O214" s="82" t="s">
        <v>108</v>
      </c>
      <c r="P214" s="223">
        <v>739.75</v>
      </c>
      <c r="Q214" s="216"/>
      <c r="R214" s="223">
        <v>1</v>
      </c>
      <c r="S214" s="215"/>
      <c r="T214" s="216"/>
      <c r="U214" s="81">
        <v>9698.1200000000008</v>
      </c>
    </row>
    <row r="215" spans="1:21" ht="14.25" customHeight="1" x14ac:dyDescent="0.25">
      <c r="A215" s="82" t="s">
        <v>108</v>
      </c>
      <c r="B215" s="82" t="s">
        <v>106</v>
      </c>
      <c r="C215" s="221" t="s">
        <v>213</v>
      </c>
      <c r="D215" s="215"/>
      <c r="E215" s="216"/>
      <c r="F215" s="222" t="s">
        <v>108</v>
      </c>
      <c r="G215" s="216"/>
      <c r="H215" s="224"/>
      <c r="I215" s="216"/>
      <c r="J215" s="224"/>
      <c r="K215" s="216"/>
      <c r="L215" s="84"/>
      <c r="M215" s="224"/>
      <c r="N215" s="216"/>
      <c r="O215" s="82" t="s">
        <v>108</v>
      </c>
      <c r="P215" s="224"/>
      <c r="Q215" s="216"/>
      <c r="R215" s="224"/>
      <c r="S215" s="215"/>
      <c r="T215" s="216"/>
      <c r="U215" s="81">
        <v>0</v>
      </c>
    </row>
    <row r="216" spans="1:21" ht="14.25" customHeight="1" x14ac:dyDescent="0.25">
      <c r="A216" s="82" t="s">
        <v>108</v>
      </c>
      <c r="B216" s="82" t="s">
        <v>212</v>
      </c>
      <c r="C216" s="221" t="s">
        <v>211</v>
      </c>
      <c r="D216" s="215"/>
      <c r="E216" s="216"/>
      <c r="F216" s="222" t="s">
        <v>210</v>
      </c>
      <c r="G216" s="216"/>
      <c r="H216" s="224"/>
      <c r="I216" s="216"/>
      <c r="J216" s="224"/>
      <c r="K216" s="216"/>
      <c r="L216" s="84"/>
      <c r="M216" s="224"/>
      <c r="N216" s="216"/>
      <c r="O216" s="82" t="s">
        <v>108</v>
      </c>
      <c r="P216" s="224"/>
      <c r="Q216" s="216"/>
      <c r="R216" s="224"/>
      <c r="S216" s="215"/>
      <c r="T216" s="216"/>
      <c r="U216" s="81">
        <v>0</v>
      </c>
    </row>
    <row r="217" spans="1:21" ht="14.25" customHeight="1" x14ac:dyDescent="0.25">
      <c r="A217" s="82" t="s">
        <v>108</v>
      </c>
      <c r="B217" s="82" t="s">
        <v>209</v>
      </c>
      <c r="C217" s="221" t="s">
        <v>208</v>
      </c>
      <c r="D217" s="215"/>
      <c r="E217" s="216"/>
      <c r="F217" s="222" t="s">
        <v>108</v>
      </c>
      <c r="G217" s="216"/>
      <c r="H217" s="224"/>
      <c r="I217" s="216"/>
      <c r="J217" s="224"/>
      <c r="K217" s="216"/>
      <c r="L217" s="84"/>
      <c r="M217" s="224"/>
      <c r="N217" s="216"/>
      <c r="O217" s="82" t="s">
        <v>108</v>
      </c>
      <c r="P217" s="224"/>
      <c r="Q217" s="216"/>
      <c r="R217" s="224"/>
      <c r="S217" s="215"/>
      <c r="T217" s="216"/>
      <c r="U217" s="81">
        <v>0</v>
      </c>
    </row>
    <row r="218" spans="1:21" ht="14.25" customHeight="1" x14ac:dyDescent="0.25">
      <c r="A218" s="82" t="s">
        <v>108</v>
      </c>
      <c r="B218" s="82" t="s">
        <v>108</v>
      </c>
      <c r="C218" s="217" t="s">
        <v>207</v>
      </c>
      <c r="D218" s="215"/>
      <c r="E218" s="216"/>
      <c r="F218" s="222" t="s">
        <v>108</v>
      </c>
      <c r="G218" s="216"/>
      <c r="H218" s="224"/>
      <c r="I218" s="216"/>
      <c r="J218" s="224"/>
      <c r="K218" s="216"/>
      <c r="L218" s="84"/>
      <c r="M218" s="224"/>
      <c r="N218" s="216"/>
      <c r="O218" s="82" t="s">
        <v>108</v>
      </c>
      <c r="P218" s="224"/>
      <c r="Q218" s="216"/>
      <c r="R218" s="224"/>
      <c r="S218" s="215"/>
      <c r="T218" s="216"/>
      <c r="U218" s="79">
        <v>14631.93</v>
      </c>
    </row>
    <row r="219" spans="1:21" ht="14.25" customHeight="1" x14ac:dyDescent="0.25">
      <c r="A219" s="83" t="s">
        <v>108</v>
      </c>
      <c r="B219" s="83" t="s">
        <v>108</v>
      </c>
      <c r="C219" s="221" t="s">
        <v>206</v>
      </c>
      <c r="D219" s="215"/>
      <c r="E219" s="216"/>
      <c r="F219" s="222" t="s">
        <v>108</v>
      </c>
      <c r="G219" s="216"/>
      <c r="H219" s="224"/>
      <c r="I219" s="216"/>
      <c r="J219" s="221" t="s">
        <v>108</v>
      </c>
      <c r="K219" s="216"/>
      <c r="L219" s="82" t="s">
        <v>108</v>
      </c>
      <c r="M219" s="221" t="s">
        <v>108</v>
      </c>
      <c r="N219" s="216"/>
      <c r="O219" s="83" t="s">
        <v>108</v>
      </c>
      <c r="P219" s="224"/>
      <c r="Q219" s="216"/>
      <c r="R219" s="221" t="s">
        <v>108</v>
      </c>
      <c r="S219" s="215"/>
      <c r="T219" s="216"/>
      <c r="U219" s="81">
        <v>14631.93</v>
      </c>
    </row>
    <row r="220" spans="1:21" ht="28.35" customHeight="1" x14ac:dyDescent="0.25">
      <c r="A220" s="83" t="s">
        <v>108</v>
      </c>
      <c r="B220" s="82" t="s">
        <v>205</v>
      </c>
      <c r="C220" s="221" t="s">
        <v>204</v>
      </c>
      <c r="D220" s="215"/>
      <c r="E220" s="216"/>
      <c r="F220" s="222" t="s">
        <v>201</v>
      </c>
      <c r="G220" s="216"/>
      <c r="H220" s="223">
        <v>74</v>
      </c>
      <c r="I220" s="216"/>
      <c r="J220" s="223">
        <v>1</v>
      </c>
      <c r="K220" s="216"/>
      <c r="L220" s="81">
        <v>74</v>
      </c>
      <c r="M220" s="224"/>
      <c r="N220" s="216"/>
      <c r="O220" s="82" t="s">
        <v>108</v>
      </c>
      <c r="P220" s="224"/>
      <c r="Q220" s="216"/>
      <c r="R220" s="225" t="s">
        <v>108</v>
      </c>
      <c r="S220" s="215"/>
      <c r="T220" s="216"/>
      <c r="U220" s="81">
        <v>10827.63</v>
      </c>
    </row>
    <row r="221" spans="1:21" ht="28.35" customHeight="1" x14ac:dyDescent="0.25">
      <c r="A221" s="83" t="s">
        <v>108</v>
      </c>
      <c r="B221" s="82" t="s">
        <v>203</v>
      </c>
      <c r="C221" s="221" t="s">
        <v>202</v>
      </c>
      <c r="D221" s="215"/>
      <c r="E221" s="216"/>
      <c r="F221" s="222" t="s">
        <v>201</v>
      </c>
      <c r="G221" s="216"/>
      <c r="H221" s="223">
        <v>36</v>
      </c>
      <c r="I221" s="216"/>
      <c r="J221" s="223">
        <v>1</v>
      </c>
      <c r="K221" s="216"/>
      <c r="L221" s="81">
        <v>36</v>
      </c>
      <c r="M221" s="224"/>
      <c r="N221" s="216"/>
      <c r="O221" s="82" t="s">
        <v>108</v>
      </c>
      <c r="P221" s="224"/>
      <c r="Q221" s="216"/>
      <c r="R221" s="225" t="s">
        <v>108</v>
      </c>
      <c r="S221" s="215"/>
      <c r="T221" s="216"/>
      <c r="U221" s="81">
        <v>5267.49</v>
      </c>
    </row>
    <row r="222" spans="1:21" ht="14.25" customHeight="1" x14ac:dyDescent="0.25">
      <c r="A222" s="80" t="s">
        <v>108</v>
      </c>
      <c r="B222" s="80" t="s">
        <v>108</v>
      </c>
      <c r="C222" s="217" t="s">
        <v>200</v>
      </c>
      <c r="D222" s="215"/>
      <c r="E222" s="215"/>
      <c r="F222" s="215"/>
      <c r="G222" s="215"/>
      <c r="H222" s="215"/>
      <c r="I222" s="215"/>
      <c r="J222" s="215"/>
      <c r="K222" s="215"/>
      <c r="L222" s="216"/>
      <c r="M222" s="218" t="s">
        <v>108</v>
      </c>
      <c r="N222" s="215"/>
      <c r="O222" s="216"/>
      <c r="P222" s="219">
        <v>10242.35</v>
      </c>
      <c r="Q222" s="216"/>
      <c r="R222" s="220"/>
      <c r="S222" s="215"/>
      <c r="T222" s="216"/>
      <c r="U222" s="79">
        <v>30727.05</v>
      </c>
    </row>
    <row r="223" spans="1:21" ht="50.25" customHeight="1" x14ac:dyDescent="0.25">
      <c r="A223" s="87" t="s">
        <v>227</v>
      </c>
      <c r="B223" s="86" t="s">
        <v>226</v>
      </c>
      <c r="C223" s="217" t="s">
        <v>225</v>
      </c>
      <c r="D223" s="215"/>
      <c r="E223" s="216"/>
      <c r="F223" s="226" t="s">
        <v>219</v>
      </c>
      <c r="G223" s="216"/>
      <c r="H223" s="227">
        <v>4</v>
      </c>
      <c r="I223" s="216"/>
      <c r="J223" s="227">
        <v>1</v>
      </c>
      <c r="K223" s="216"/>
      <c r="L223" s="79">
        <v>4</v>
      </c>
      <c r="M223" s="220"/>
      <c r="N223" s="216"/>
      <c r="O223" s="85"/>
      <c r="P223" s="220"/>
      <c r="Q223" s="216"/>
      <c r="R223" s="220"/>
      <c r="S223" s="215"/>
      <c r="T223" s="216"/>
      <c r="U223" s="84"/>
    </row>
    <row r="224" spans="1:21" ht="14.25" customHeight="1" x14ac:dyDescent="0.25">
      <c r="A224" s="82" t="s">
        <v>108</v>
      </c>
      <c r="B224" s="82" t="s">
        <v>125</v>
      </c>
      <c r="C224" s="221" t="s">
        <v>218</v>
      </c>
      <c r="D224" s="215"/>
      <c r="E224" s="216"/>
      <c r="F224" s="222" t="s">
        <v>210</v>
      </c>
      <c r="G224" s="216"/>
      <c r="H224" s="224"/>
      <c r="I224" s="216"/>
      <c r="J224" s="224"/>
      <c r="K224" s="216"/>
      <c r="L224" s="81">
        <v>36</v>
      </c>
      <c r="M224" s="224"/>
      <c r="N224" s="216"/>
      <c r="O224" s="82" t="s">
        <v>108</v>
      </c>
      <c r="P224" s="224"/>
      <c r="Q224" s="216"/>
      <c r="R224" s="224"/>
      <c r="S224" s="215"/>
      <c r="T224" s="216"/>
      <c r="U224" s="81">
        <v>24452.1</v>
      </c>
    </row>
    <row r="225" spans="1:21" ht="14.25" customHeight="1" x14ac:dyDescent="0.25">
      <c r="A225" s="82" t="s">
        <v>108</v>
      </c>
      <c r="B225" s="82" t="s">
        <v>217</v>
      </c>
      <c r="C225" s="221" t="s">
        <v>216</v>
      </c>
      <c r="D225" s="215"/>
      <c r="E225" s="216"/>
      <c r="F225" s="222" t="s">
        <v>210</v>
      </c>
      <c r="G225" s="216"/>
      <c r="H225" s="223">
        <v>2.7</v>
      </c>
      <c r="I225" s="216"/>
      <c r="J225" s="223">
        <v>1</v>
      </c>
      <c r="K225" s="216"/>
      <c r="L225" s="81">
        <v>10.8</v>
      </c>
      <c r="M225" s="224"/>
      <c r="N225" s="216"/>
      <c r="O225" s="82" t="s">
        <v>108</v>
      </c>
      <c r="P225" s="223">
        <v>538</v>
      </c>
      <c r="Q225" s="216"/>
      <c r="R225" s="223">
        <v>1</v>
      </c>
      <c r="S225" s="215"/>
      <c r="T225" s="216"/>
      <c r="U225" s="81">
        <v>5810.4</v>
      </c>
    </row>
    <row r="226" spans="1:21" ht="14.25" customHeight="1" x14ac:dyDescent="0.25">
      <c r="A226" s="82" t="s">
        <v>108</v>
      </c>
      <c r="B226" s="82" t="s">
        <v>224</v>
      </c>
      <c r="C226" s="221" t="s">
        <v>223</v>
      </c>
      <c r="D226" s="215"/>
      <c r="E226" s="216"/>
      <c r="F226" s="222" t="s">
        <v>210</v>
      </c>
      <c r="G226" s="216"/>
      <c r="H226" s="223">
        <v>6.3</v>
      </c>
      <c r="I226" s="216"/>
      <c r="J226" s="223">
        <v>1</v>
      </c>
      <c r="K226" s="216"/>
      <c r="L226" s="81">
        <v>25.2</v>
      </c>
      <c r="M226" s="224"/>
      <c r="N226" s="216"/>
      <c r="O226" s="82" t="s">
        <v>108</v>
      </c>
      <c r="P226" s="223">
        <v>739.75</v>
      </c>
      <c r="Q226" s="216"/>
      <c r="R226" s="223">
        <v>1</v>
      </c>
      <c r="S226" s="215"/>
      <c r="T226" s="216"/>
      <c r="U226" s="81">
        <v>18641.7</v>
      </c>
    </row>
    <row r="227" spans="1:21" ht="14.25" customHeight="1" x14ac:dyDescent="0.25">
      <c r="A227" s="82" t="s">
        <v>108</v>
      </c>
      <c r="B227" s="82" t="s">
        <v>106</v>
      </c>
      <c r="C227" s="221" t="s">
        <v>213</v>
      </c>
      <c r="D227" s="215"/>
      <c r="E227" s="216"/>
      <c r="F227" s="222" t="s">
        <v>108</v>
      </c>
      <c r="G227" s="216"/>
      <c r="H227" s="224"/>
      <c r="I227" s="216"/>
      <c r="J227" s="224"/>
      <c r="K227" s="216"/>
      <c r="L227" s="84"/>
      <c r="M227" s="224"/>
      <c r="N227" s="216"/>
      <c r="O227" s="82" t="s">
        <v>108</v>
      </c>
      <c r="P227" s="224"/>
      <c r="Q227" s="216"/>
      <c r="R227" s="224"/>
      <c r="S227" s="215"/>
      <c r="T227" s="216"/>
      <c r="U227" s="81">
        <v>0</v>
      </c>
    </row>
    <row r="228" spans="1:21" ht="14.25" customHeight="1" x14ac:dyDescent="0.25">
      <c r="A228" s="82" t="s">
        <v>108</v>
      </c>
      <c r="B228" s="82" t="s">
        <v>212</v>
      </c>
      <c r="C228" s="221" t="s">
        <v>211</v>
      </c>
      <c r="D228" s="215"/>
      <c r="E228" s="216"/>
      <c r="F228" s="222" t="s">
        <v>210</v>
      </c>
      <c r="G228" s="216"/>
      <c r="H228" s="224"/>
      <c r="I228" s="216"/>
      <c r="J228" s="224"/>
      <c r="K228" s="216"/>
      <c r="L228" s="84"/>
      <c r="M228" s="224"/>
      <c r="N228" s="216"/>
      <c r="O228" s="82" t="s">
        <v>108</v>
      </c>
      <c r="P228" s="224"/>
      <c r="Q228" s="216"/>
      <c r="R228" s="224"/>
      <c r="S228" s="215"/>
      <c r="T228" s="216"/>
      <c r="U228" s="81">
        <v>0</v>
      </c>
    </row>
    <row r="229" spans="1:21" ht="14.25" customHeight="1" x14ac:dyDescent="0.25">
      <c r="A229" s="82" t="s">
        <v>108</v>
      </c>
      <c r="B229" s="82" t="s">
        <v>209</v>
      </c>
      <c r="C229" s="221" t="s">
        <v>208</v>
      </c>
      <c r="D229" s="215"/>
      <c r="E229" s="216"/>
      <c r="F229" s="222" t="s">
        <v>108</v>
      </c>
      <c r="G229" s="216"/>
      <c r="H229" s="224"/>
      <c r="I229" s="216"/>
      <c r="J229" s="224"/>
      <c r="K229" s="216"/>
      <c r="L229" s="84"/>
      <c r="M229" s="224"/>
      <c r="N229" s="216"/>
      <c r="O229" s="82" t="s">
        <v>108</v>
      </c>
      <c r="P229" s="224"/>
      <c r="Q229" s="216"/>
      <c r="R229" s="224"/>
      <c r="S229" s="215"/>
      <c r="T229" s="216"/>
      <c r="U229" s="81">
        <v>0</v>
      </c>
    </row>
    <row r="230" spans="1:21" ht="14.25" customHeight="1" x14ac:dyDescent="0.25">
      <c r="A230" s="82" t="s">
        <v>108</v>
      </c>
      <c r="B230" s="82" t="s">
        <v>108</v>
      </c>
      <c r="C230" s="217" t="s">
        <v>207</v>
      </c>
      <c r="D230" s="215"/>
      <c r="E230" s="216"/>
      <c r="F230" s="222" t="s">
        <v>108</v>
      </c>
      <c r="G230" s="216"/>
      <c r="H230" s="224"/>
      <c r="I230" s="216"/>
      <c r="J230" s="224"/>
      <c r="K230" s="216"/>
      <c r="L230" s="84"/>
      <c r="M230" s="224"/>
      <c r="N230" s="216"/>
      <c r="O230" s="82" t="s">
        <v>108</v>
      </c>
      <c r="P230" s="224"/>
      <c r="Q230" s="216"/>
      <c r="R230" s="224"/>
      <c r="S230" s="215"/>
      <c r="T230" s="216"/>
      <c r="U230" s="79">
        <v>24452.1</v>
      </c>
    </row>
    <row r="231" spans="1:21" ht="14.25" customHeight="1" x14ac:dyDescent="0.25">
      <c r="A231" s="83" t="s">
        <v>108</v>
      </c>
      <c r="B231" s="83" t="s">
        <v>108</v>
      </c>
      <c r="C231" s="221" t="s">
        <v>206</v>
      </c>
      <c r="D231" s="215"/>
      <c r="E231" s="216"/>
      <c r="F231" s="222" t="s">
        <v>108</v>
      </c>
      <c r="G231" s="216"/>
      <c r="H231" s="224"/>
      <c r="I231" s="216"/>
      <c r="J231" s="221" t="s">
        <v>108</v>
      </c>
      <c r="K231" s="216"/>
      <c r="L231" s="82" t="s">
        <v>108</v>
      </c>
      <c r="M231" s="221" t="s">
        <v>108</v>
      </c>
      <c r="N231" s="216"/>
      <c r="O231" s="83" t="s">
        <v>108</v>
      </c>
      <c r="P231" s="224"/>
      <c r="Q231" s="216"/>
      <c r="R231" s="221" t="s">
        <v>108</v>
      </c>
      <c r="S231" s="215"/>
      <c r="T231" s="216"/>
      <c r="U231" s="81">
        <v>24452.1</v>
      </c>
    </row>
    <row r="232" spans="1:21" ht="28.35" customHeight="1" x14ac:dyDescent="0.25">
      <c r="A232" s="83" t="s">
        <v>108</v>
      </c>
      <c r="B232" s="82" t="s">
        <v>205</v>
      </c>
      <c r="C232" s="221" t="s">
        <v>204</v>
      </c>
      <c r="D232" s="215"/>
      <c r="E232" s="216"/>
      <c r="F232" s="222" t="s">
        <v>201</v>
      </c>
      <c r="G232" s="216"/>
      <c r="H232" s="223">
        <v>74</v>
      </c>
      <c r="I232" s="216"/>
      <c r="J232" s="223">
        <v>1</v>
      </c>
      <c r="K232" s="216"/>
      <c r="L232" s="81">
        <v>74</v>
      </c>
      <c r="M232" s="224"/>
      <c r="N232" s="216"/>
      <c r="O232" s="82" t="s">
        <v>108</v>
      </c>
      <c r="P232" s="224"/>
      <c r="Q232" s="216"/>
      <c r="R232" s="225" t="s">
        <v>108</v>
      </c>
      <c r="S232" s="215"/>
      <c r="T232" s="216"/>
      <c r="U232" s="81">
        <v>18094.55</v>
      </c>
    </row>
    <row r="233" spans="1:21" ht="28.35" customHeight="1" x14ac:dyDescent="0.25">
      <c r="A233" s="83" t="s">
        <v>108</v>
      </c>
      <c r="B233" s="82" t="s">
        <v>203</v>
      </c>
      <c r="C233" s="221" t="s">
        <v>202</v>
      </c>
      <c r="D233" s="215"/>
      <c r="E233" s="216"/>
      <c r="F233" s="222" t="s">
        <v>201</v>
      </c>
      <c r="G233" s="216"/>
      <c r="H233" s="223">
        <v>36</v>
      </c>
      <c r="I233" s="216"/>
      <c r="J233" s="223">
        <v>1</v>
      </c>
      <c r="K233" s="216"/>
      <c r="L233" s="81">
        <v>36</v>
      </c>
      <c r="M233" s="224"/>
      <c r="N233" s="216"/>
      <c r="O233" s="82" t="s">
        <v>108</v>
      </c>
      <c r="P233" s="224"/>
      <c r="Q233" s="216"/>
      <c r="R233" s="225" t="s">
        <v>108</v>
      </c>
      <c r="S233" s="215"/>
      <c r="T233" s="216"/>
      <c r="U233" s="81">
        <v>8802.76</v>
      </c>
    </row>
    <row r="234" spans="1:21" ht="14.25" customHeight="1" x14ac:dyDescent="0.25">
      <c r="A234" s="80" t="s">
        <v>108</v>
      </c>
      <c r="B234" s="80" t="s">
        <v>108</v>
      </c>
      <c r="C234" s="217" t="s">
        <v>200</v>
      </c>
      <c r="D234" s="215"/>
      <c r="E234" s="215"/>
      <c r="F234" s="215"/>
      <c r="G234" s="215"/>
      <c r="H234" s="215"/>
      <c r="I234" s="215"/>
      <c r="J234" s="215"/>
      <c r="K234" s="215"/>
      <c r="L234" s="216"/>
      <c r="M234" s="218" t="s">
        <v>108</v>
      </c>
      <c r="N234" s="215"/>
      <c r="O234" s="216"/>
      <c r="P234" s="219">
        <v>12837.35</v>
      </c>
      <c r="Q234" s="216"/>
      <c r="R234" s="220"/>
      <c r="S234" s="215"/>
      <c r="T234" s="216"/>
      <c r="U234" s="79">
        <v>51349.41</v>
      </c>
    </row>
    <row r="235" spans="1:21" ht="38.85" customHeight="1" x14ac:dyDescent="0.25">
      <c r="A235" s="87" t="s">
        <v>222</v>
      </c>
      <c r="B235" s="86" t="s">
        <v>221</v>
      </c>
      <c r="C235" s="217" t="s">
        <v>220</v>
      </c>
      <c r="D235" s="215"/>
      <c r="E235" s="216"/>
      <c r="F235" s="226" t="s">
        <v>219</v>
      </c>
      <c r="G235" s="216"/>
      <c r="H235" s="227">
        <v>2</v>
      </c>
      <c r="I235" s="216"/>
      <c r="J235" s="227">
        <v>1</v>
      </c>
      <c r="K235" s="216"/>
      <c r="L235" s="79">
        <v>2</v>
      </c>
      <c r="M235" s="220"/>
      <c r="N235" s="216"/>
      <c r="O235" s="85"/>
      <c r="P235" s="220"/>
      <c r="Q235" s="216"/>
      <c r="R235" s="220"/>
      <c r="S235" s="215"/>
      <c r="T235" s="216"/>
      <c r="U235" s="84"/>
    </row>
    <row r="236" spans="1:21" ht="14.25" customHeight="1" x14ac:dyDescent="0.25">
      <c r="A236" s="82" t="s">
        <v>108</v>
      </c>
      <c r="B236" s="82" t="s">
        <v>125</v>
      </c>
      <c r="C236" s="221" t="s">
        <v>218</v>
      </c>
      <c r="D236" s="215"/>
      <c r="E236" s="216"/>
      <c r="F236" s="222" t="s">
        <v>210</v>
      </c>
      <c r="G236" s="216"/>
      <c r="H236" s="224"/>
      <c r="I236" s="216"/>
      <c r="J236" s="224"/>
      <c r="K236" s="216"/>
      <c r="L236" s="81">
        <v>12.6</v>
      </c>
      <c r="M236" s="224"/>
      <c r="N236" s="216"/>
      <c r="O236" s="82" t="s">
        <v>108</v>
      </c>
      <c r="P236" s="224"/>
      <c r="Q236" s="216"/>
      <c r="R236" s="224"/>
      <c r="S236" s="215"/>
      <c r="T236" s="216"/>
      <c r="U236" s="81">
        <v>8939.52</v>
      </c>
    </row>
    <row r="237" spans="1:21" ht="14.25" customHeight="1" x14ac:dyDescent="0.25">
      <c r="A237" s="82" t="s">
        <v>108</v>
      </c>
      <c r="B237" s="82" t="s">
        <v>217</v>
      </c>
      <c r="C237" s="221" t="s">
        <v>216</v>
      </c>
      <c r="D237" s="215"/>
      <c r="E237" s="216"/>
      <c r="F237" s="222" t="s">
        <v>210</v>
      </c>
      <c r="G237" s="216"/>
      <c r="H237" s="223">
        <v>2.52</v>
      </c>
      <c r="I237" s="216"/>
      <c r="J237" s="223">
        <v>1</v>
      </c>
      <c r="K237" s="216"/>
      <c r="L237" s="81">
        <v>5.04</v>
      </c>
      <c r="M237" s="224"/>
      <c r="N237" s="216"/>
      <c r="O237" s="82" t="s">
        <v>108</v>
      </c>
      <c r="P237" s="223">
        <v>538</v>
      </c>
      <c r="Q237" s="216"/>
      <c r="R237" s="223">
        <v>1</v>
      </c>
      <c r="S237" s="215"/>
      <c r="T237" s="216"/>
      <c r="U237" s="81">
        <v>2711.52</v>
      </c>
    </row>
    <row r="238" spans="1:21" ht="14.25" customHeight="1" x14ac:dyDescent="0.25">
      <c r="A238" s="82" t="s">
        <v>108</v>
      </c>
      <c r="B238" s="82" t="s">
        <v>215</v>
      </c>
      <c r="C238" s="221" t="s">
        <v>214</v>
      </c>
      <c r="D238" s="215"/>
      <c r="E238" s="216"/>
      <c r="F238" s="222" t="s">
        <v>210</v>
      </c>
      <c r="G238" s="216"/>
      <c r="H238" s="223">
        <v>3.78</v>
      </c>
      <c r="I238" s="216"/>
      <c r="J238" s="223">
        <v>1</v>
      </c>
      <c r="K238" s="216"/>
      <c r="L238" s="81">
        <v>7.56</v>
      </c>
      <c r="M238" s="224"/>
      <c r="N238" s="216"/>
      <c r="O238" s="82" t="s">
        <v>108</v>
      </c>
      <c r="P238" s="223">
        <v>823.81</v>
      </c>
      <c r="Q238" s="216"/>
      <c r="R238" s="223">
        <v>1</v>
      </c>
      <c r="S238" s="215"/>
      <c r="T238" s="216"/>
      <c r="U238" s="81">
        <v>6228</v>
      </c>
    </row>
    <row r="239" spans="1:21" ht="14.25" customHeight="1" x14ac:dyDescent="0.25">
      <c r="A239" s="82" t="s">
        <v>108</v>
      </c>
      <c r="B239" s="82" t="s">
        <v>106</v>
      </c>
      <c r="C239" s="221" t="s">
        <v>213</v>
      </c>
      <c r="D239" s="215"/>
      <c r="E239" s="216"/>
      <c r="F239" s="222" t="s">
        <v>108</v>
      </c>
      <c r="G239" s="216"/>
      <c r="H239" s="224"/>
      <c r="I239" s="216"/>
      <c r="J239" s="224"/>
      <c r="K239" s="216"/>
      <c r="L239" s="84"/>
      <c r="M239" s="224"/>
      <c r="N239" s="216"/>
      <c r="O239" s="82" t="s">
        <v>108</v>
      </c>
      <c r="P239" s="224"/>
      <c r="Q239" s="216"/>
      <c r="R239" s="224"/>
      <c r="S239" s="215"/>
      <c r="T239" s="216"/>
      <c r="U239" s="81">
        <v>0</v>
      </c>
    </row>
    <row r="240" spans="1:21" ht="14.25" customHeight="1" x14ac:dyDescent="0.25">
      <c r="A240" s="82" t="s">
        <v>108</v>
      </c>
      <c r="B240" s="82" t="s">
        <v>212</v>
      </c>
      <c r="C240" s="221" t="s">
        <v>211</v>
      </c>
      <c r="D240" s="215"/>
      <c r="E240" s="216"/>
      <c r="F240" s="222" t="s">
        <v>210</v>
      </c>
      <c r="G240" s="216"/>
      <c r="H240" s="224"/>
      <c r="I240" s="216"/>
      <c r="J240" s="224"/>
      <c r="K240" s="216"/>
      <c r="L240" s="84"/>
      <c r="M240" s="224"/>
      <c r="N240" s="216"/>
      <c r="O240" s="82" t="s">
        <v>108</v>
      </c>
      <c r="P240" s="224"/>
      <c r="Q240" s="216"/>
      <c r="R240" s="224"/>
      <c r="S240" s="215"/>
      <c r="T240" s="216"/>
      <c r="U240" s="81">
        <v>0</v>
      </c>
    </row>
    <row r="241" spans="1:21" ht="14.25" customHeight="1" x14ac:dyDescent="0.25">
      <c r="A241" s="82" t="s">
        <v>108</v>
      </c>
      <c r="B241" s="82" t="s">
        <v>209</v>
      </c>
      <c r="C241" s="221" t="s">
        <v>208</v>
      </c>
      <c r="D241" s="215"/>
      <c r="E241" s="216"/>
      <c r="F241" s="222" t="s">
        <v>108</v>
      </c>
      <c r="G241" s="216"/>
      <c r="H241" s="224"/>
      <c r="I241" s="216"/>
      <c r="J241" s="224"/>
      <c r="K241" s="216"/>
      <c r="L241" s="84"/>
      <c r="M241" s="224"/>
      <c r="N241" s="216"/>
      <c r="O241" s="82" t="s">
        <v>108</v>
      </c>
      <c r="P241" s="224"/>
      <c r="Q241" s="216"/>
      <c r="R241" s="224"/>
      <c r="S241" s="215"/>
      <c r="T241" s="216"/>
      <c r="U241" s="81">
        <v>0</v>
      </c>
    </row>
    <row r="242" spans="1:21" ht="14.25" customHeight="1" x14ac:dyDescent="0.25">
      <c r="A242" s="82" t="s">
        <v>108</v>
      </c>
      <c r="B242" s="82" t="s">
        <v>108</v>
      </c>
      <c r="C242" s="217" t="s">
        <v>207</v>
      </c>
      <c r="D242" s="215"/>
      <c r="E242" s="216"/>
      <c r="F242" s="222" t="s">
        <v>108</v>
      </c>
      <c r="G242" s="216"/>
      <c r="H242" s="224"/>
      <c r="I242" s="216"/>
      <c r="J242" s="224"/>
      <c r="K242" s="216"/>
      <c r="L242" s="84"/>
      <c r="M242" s="224"/>
      <c r="N242" s="216"/>
      <c r="O242" s="82" t="s">
        <v>108</v>
      </c>
      <c r="P242" s="224"/>
      <c r="Q242" s="216"/>
      <c r="R242" s="224"/>
      <c r="S242" s="215"/>
      <c r="T242" s="216"/>
      <c r="U242" s="79">
        <v>8939.52</v>
      </c>
    </row>
    <row r="243" spans="1:21" ht="14.25" customHeight="1" x14ac:dyDescent="0.25">
      <c r="A243" s="83" t="s">
        <v>108</v>
      </c>
      <c r="B243" s="83" t="s">
        <v>108</v>
      </c>
      <c r="C243" s="221" t="s">
        <v>206</v>
      </c>
      <c r="D243" s="215"/>
      <c r="E243" s="216"/>
      <c r="F243" s="222" t="s">
        <v>108</v>
      </c>
      <c r="G243" s="216"/>
      <c r="H243" s="224"/>
      <c r="I243" s="216"/>
      <c r="J243" s="221" t="s">
        <v>108</v>
      </c>
      <c r="K243" s="216"/>
      <c r="L243" s="82" t="s">
        <v>108</v>
      </c>
      <c r="M243" s="221" t="s">
        <v>108</v>
      </c>
      <c r="N243" s="216"/>
      <c r="O243" s="83" t="s">
        <v>108</v>
      </c>
      <c r="P243" s="224"/>
      <c r="Q243" s="216"/>
      <c r="R243" s="221" t="s">
        <v>108</v>
      </c>
      <c r="S243" s="215"/>
      <c r="T243" s="216"/>
      <c r="U243" s="81">
        <v>8939.52</v>
      </c>
    </row>
    <row r="244" spans="1:21" ht="28.35" customHeight="1" x14ac:dyDescent="0.25">
      <c r="A244" s="83" t="s">
        <v>108</v>
      </c>
      <c r="B244" s="82" t="s">
        <v>205</v>
      </c>
      <c r="C244" s="221" t="s">
        <v>204</v>
      </c>
      <c r="D244" s="215"/>
      <c r="E244" s="216"/>
      <c r="F244" s="222" t="s">
        <v>201</v>
      </c>
      <c r="G244" s="216"/>
      <c r="H244" s="223">
        <v>74</v>
      </c>
      <c r="I244" s="216"/>
      <c r="J244" s="223">
        <v>1</v>
      </c>
      <c r="K244" s="216"/>
      <c r="L244" s="81">
        <v>74</v>
      </c>
      <c r="M244" s="224"/>
      <c r="N244" s="216"/>
      <c r="O244" s="82" t="s">
        <v>108</v>
      </c>
      <c r="P244" s="224"/>
      <c r="Q244" s="216"/>
      <c r="R244" s="225" t="s">
        <v>108</v>
      </c>
      <c r="S244" s="215"/>
      <c r="T244" s="216"/>
      <c r="U244" s="81">
        <v>6615.24</v>
      </c>
    </row>
    <row r="245" spans="1:21" ht="28.35" customHeight="1" x14ac:dyDescent="0.25">
      <c r="A245" s="83" t="s">
        <v>108</v>
      </c>
      <c r="B245" s="82" t="s">
        <v>203</v>
      </c>
      <c r="C245" s="221" t="s">
        <v>202</v>
      </c>
      <c r="D245" s="215"/>
      <c r="E245" s="216"/>
      <c r="F245" s="222" t="s">
        <v>201</v>
      </c>
      <c r="G245" s="216"/>
      <c r="H245" s="223">
        <v>36</v>
      </c>
      <c r="I245" s="216"/>
      <c r="J245" s="223">
        <v>1</v>
      </c>
      <c r="K245" s="216"/>
      <c r="L245" s="81">
        <v>36</v>
      </c>
      <c r="M245" s="224"/>
      <c r="N245" s="216"/>
      <c r="O245" s="82" t="s">
        <v>108</v>
      </c>
      <c r="P245" s="224"/>
      <c r="Q245" s="216"/>
      <c r="R245" s="225" t="s">
        <v>108</v>
      </c>
      <c r="S245" s="215"/>
      <c r="T245" s="216"/>
      <c r="U245" s="81">
        <v>3218.23</v>
      </c>
    </row>
    <row r="246" spans="1:21" ht="14.25" customHeight="1" x14ac:dyDescent="0.25">
      <c r="A246" s="80" t="s">
        <v>108</v>
      </c>
      <c r="B246" s="80" t="s">
        <v>108</v>
      </c>
      <c r="C246" s="217" t="s">
        <v>200</v>
      </c>
      <c r="D246" s="215"/>
      <c r="E246" s="215"/>
      <c r="F246" s="215"/>
      <c r="G246" s="215"/>
      <c r="H246" s="215"/>
      <c r="I246" s="215"/>
      <c r="J246" s="215"/>
      <c r="K246" s="215"/>
      <c r="L246" s="216"/>
      <c r="M246" s="218" t="s">
        <v>108</v>
      </c>
      <c r="N246" s="215"/>
      <c r="O246" s="216"/>
      <c r="P246" s="219">
        <v>9386.5</v>
      </c>
      <c r="Q246" s="216"/>
      <c r="R246" s="220"/>
      <c r="S246" s="215"/>
      <c r="T246" s="216"/>
      <c r="U246" s="79">
        <v>18772.990000000002</v>
      </c>
    </row>
    <row r="247" spans="1:21" ht="14.25" customHeight="1" x14ac:dyDescent="0.25"/>
    <row r="248" spans="1:21" ht="14.25" customHeight="1" x14ac:dyDescent="0.25">
      <c r="A248" s="78" t="s">
        <v>108</v>
      </c>
      <c r="B248" s="78" t="s">
        <v>108</v>
      </c>
      <c r="C248" s="205" t="s">
        <v>190</v>
      </c>
      <c r="D248" s="215"/>
      <c r="E248" s="215"/>
      <c r="F248" s="215"/>
      <c r="G248" s="215"/>
      <c r="H248" s="215"/>
      <c r="I248" s="215"/>
      <c r="J248" s="215"/>
      <c r="K248" s="215"/>
      <c r="L248" s="215"/>
      <c r="M248" s="215"/>
      <c r="N248" s="215"/>
      <c r="O248" s="216"/>
      <c r="P248" s="208" t="s">
        <v>108</v>
      </c>
      <c r="Q248" s="216"/>
      <c r="R248" s="208" t="s">
        <v>108</v>
      </c>
      <c r="S248" s="215"/>
      <c r="T248" s="216"/>
      <c r="U248" s="77" t="s">
        <v>108</v>
      </c>
    </row>
    <row r="249" spans="1:21" ht="14.25" customHeight="1" x14ac:dyDescent="0.25">
      <c r="A249" s="78" t="s">
        <v>108</v>
      </c>
      <c r="B249" s="78" t="s">
        <v>108</v>
      </c>
      <c r="C249" s="205" t="s">
        <v>199</v>
      </c>
      <c r="D249" s="215"/>
      <c r="E249" s="215"/>
      <c r="F249" s="215"/>
      <c r="G249" s="215"/>
      <c r="H249" s="215"/>
      <c r="I249" s="215"/>
      <c r="J249" s="215"/>
      <c r="K249" s="215"/>
      <c r="L249" s="215"/>
      <c r="M249" s="215"/>
      <c r="N249" s="215"/>
      <c r="O249" s="216"/>
      <c r="P249" s="208" t="s">
        <v>108</v>
      </c>
      <c r="Q249" s="216"/>
      <c r="R249" s="208" t="s">
        <v>108</v>
      </c>
      <c r="S249" s="215"/>
      <c r="T249" s="216"/>
      <c r="U249" s="77" t="s">
        <v>196</v>
      </c>
    </row>
    <row r="250" spans="1:21" ht="14.25" customHeight="1" x14ac:dyDescent="0.25">
      <c r="A250" s="78" t="s">
        <v>108</v>
      </c>
      <c r="B250" s="78" t="s">
        <v>108</v>
      </c>
      <c r="C250" s="205" t="s">
        <v>198</v>
      </c>
      <c r="D250" s="215"/>
      <c r="E250" s="215"/>
      <c r="F250" s="215"/>
      <c r="G250" s="215"/>
      <c r="H250" s="215"/>
      <c r="I250" s="215"/>
      <c r="J250" s="215"/>
      <c r="K250" s="215"/>
      <c r="L250" s="215"/>
      <c r="M250" s="215"/>
      <c r="N250" s="215"/>
      <c r="O250" s="216"/>
      <c r="P250" s="208" t="s">
        <v>108</v>
      </c>
      <c r="Q250" s="216"/>
      <c r="R250" s="208" t="s">
        <v>108</v>
      </c>
      <c r="S250" s="215"/>
      <c r="T250" s="216"/>
      <c r="U250" s="77" t="s">
        <v>196</v>
      </c>
    </row>
    <row r="251" spans="1:21" ht="14.25" customHeight="1" x14ac:dyDescent="0.25">
      <c r="A251" s="78" t="s">
        <v>108</v>
      </c>
      <c r="B251" s="78" t="s">
        <v>108</v>
      </c>
      <c r="C251" s="205" t="s">
        <v>197</v>
      </c>
      <c r="D251" s="215"/>
      <c r="E251" s="215"/>
      <c r="F251" s="215"/>
      <c r="G251" s="215"/>
      <c r="H251" s="215"/>
      <c r="I251" s="215"/>
      <c r="J251" s="215"/>
      <c r="K251" s="215"/>
      <c r="L251" s="215"/>
      <c r="M251" s="215"/>
      <c r="N251" s="215"/>
      <c r="O251" s="216"/>
      <c r="P251" s="208" t="s">
        <v>108</v>
      </c>
      <c r="Q251" s="216"/>
      <c r="R251" s="208" t="s">
        <v>108</v>
      </c>
      <c r="S251" s="215"/>
      <c r="T251" s="216"/>
      <c r="U251" s="77" t="s">
        <v>196</v>
      </c>
    </row>
    <row r="252" spans="1:21" ht="14.25" customHeight="1" x14ac:dyDescent="0.25">
      <c r="A252" s="78" t="s">
        <v>108</v>
      </c>
      <c r="B252" s="78" t="s">
        <v>108</v>
      </c>
      <c r="C252" s="205" t="s">
        <v>195</v>
      </c>
      <c r="D252" s="215"/>
      <c r="E252" s="215"/>
      <c r="F252" s="215"/>
      <c r="G252" s="215"/>
      <c r="H252" s="215"/>
      <c r="I252" s="215"/>
      <c r="J252" s="215"/>
      <c r="K252" s="215"/>
      <c r="L252" s="215"/>
      <c r="M252" s="215"/>
      <c r="N252" s="215"/>
      <c r="O252" s="216"/>
      <c r="P252" s="208" t="s">
        <v>108</v>
      </c>
      <c r="Q252" s="216"/>
      <c r="R252" s="208" t="s">
        <v>108</v>
      </c>
      <c r="S252" s="215"/>
      <c r="T252" s="216"/>
      <c r="U252" s="77" t="s">
        <v>194</v>
      </c>
    </row>
    <row r="253" spans="1:21" ht="14.25" customHeight="1" x14ac:dyDescent="0.25">
      <c r="A253" s="78" t="s">
        <v>108</v>
      </c>
      <c r="B253" s="78" t="s">
        <v>108</v>
      </c>
      <c r="C253" s="205" t="s">
        <v>193</v>
      </c>
      <c r="D253" s="215"/>
      <c r="E253" s="215"/>
      <c r="F253" s="215"/>
      <c r="G253" s="215"/>
      <c r="H253" s="215"/>
      <c r="I253" s="215"/>
      <c r="J253" s="215"/>
      <c r="K253" s="215"/>
      <c r="L253" s="215"/>
      <c r="M253" s="215"/>
      <c r="N253" s="215"/>
      <c r="O253" s="216"/>
      <c r="P253" s="208" t="s">
        <v>108</v>
      </c>
      <c r="Q253" s="216"/>
      <c r="R253" s="208" t="s">
        <v>108</v>
      </c>
      <c r="S253" s="215"/>
      <c r="T253" s="216"/>
      <c r="U253" s="77" t="s">
        <v>192</v>
      </c>
    </row>
    <row r="254" spans="1:21" ht="14.25" customHeight="1" x14ac:dyDescent="0.25">
      <c r="A254" s="78" t="s">
        <v>108</v>
      </c>
      <c r="B254" s="78" t="s">
        <v>108</v>
      </c>
      <c r="C254" s="205" t="s">
        <v>191</v>
      </c>
      <c r="D254" s="215"/>
      <c r="E254" s="215"/>
      <c r="F254" s="215"/>
      <c r="G254" s="215"/>
      <c r="H254" s="215"/>
      <c r="I254" s="215"/>
      <c r="J254" s="215"/>
      <c r="K254" s="215"/>
      <c r="L254" s="215"/>
      <c r="M254" s="215"/>
      <c r="N254" s="215"/>
      <c r="O254" s="216"/>
      <c r="P254" s="208" t="s">
        <v>108</v>
      </c>
      <c r="Q254" s="216"/>
      <c r="R254" s="208" t="s">
        <v>108</v>
      </c>
      <c r="S254" s="215"/>
      <c r="T254" s="216"/>
      <c r="U254" s="77" t="s">
        <v>189</v>
      </c>
    </row>
    <row r="255" spans="1:21" ht="14.25" customHeight="1" x14ac:dyDescent="0.25">
      <c r="A255" s="78" t="s">
        <v>108</v>
      </c>
      <c r="B255" s="78" t="s">
        <v>108</v>
      </c>
      <c r="C255" s="205" t="s">
        <v>190</v>
      </c>
      <c r="D255" s="215"/>
      <c r="E255" s="215"/>
      <c r="F255" s="215"/>
      <c r="G255" s="215"/>
      <c r="H255" s="215"/>
      <c r="I255" s="215"/>
      <c r="J255" s="215"/>
      <c r="K255" s="215"/>
      <c r="L255" s="215"/>
      <c r="M255" s="215"/>
      <c r="N255" s="215"/>
      <c r="O255" s="216"/>
      <c r="P255" s="208" t="s">
        <v>108</v>
      </c>
      <c r="Q255" s="216"/>
      <c r="R255" s="208" t="s">
        <v>108</v>
      </c>
      <c r="S255" s="215"/>
      <c r="T255" s="216"/>
      <c r="U255" s="77" t="s">
        <v>189</v>
      </c>
    </row>
    <row r="256" spans="1:21" ht="14.25" customHeight="1" x14ac:dyDescent="0.25">
      <c r="A256" s="78" t="s">
        <v>108</v>
      </c>
      <c r="B256" s="78" t="s">
        <v>108</v>
      </c>
      <c r="C256" s="205" t="s">
        <v>164</v>
      </c>
      <c r="D256" s="215"/>
      <c r="E256" s="215"/>
      <c r="F256" s="215"/>
      <c r="G256" s="215"/>
      <c r="H256" s="215"/>
      <c r="I256" s="215"/>
      <c r="J256" s="215"/>
      <c r="K256" s="215"/>
      <c r="L256" s="215"/>
      <c r="M256" s="215"/>
      <c r="N256" s="215"/>
      <c r="O256" s="216"/>
      <c r="P256" s="208" t="s">
        <v>108</v>
      </c>
      <c r="Q256" s="216"/>
      <c r="R256" s="208" t="s">
        <v>108</v>
      </c>
      <c r="S256" s="215"/>
      <c r="T256" s="216"/>
      <c r="U256" s="77" t="s">
        <v>108</v>
      </c>
    </row>
    <row r="257" spans="1:21" ht="14.25" customHeight="1" x14ac:dyDescent="0.25">
      <c r="A257" s="78" t="s">
        <v>108</v>
      </c>
      <c r="B257" s="78" t="s">
        <v>108</v>
      </c>
      <c r="C257" s="205" t="s">
        <v>188</v>
      </c>
      <c r="D257" s="215"/>
      <c r="E257" s="215"/>
      <c r="F257" s="215"/>
      <c r="G257" s="215"/>
      <c r="H257" s="215"/>
      <c r="I257" s="215"/>
      <c r="J257" s="215"/>
      <c r="K257" s="215"/>
      <c r="L257" s="215"/>
      <c r="M257" s="215"/>
      <c r="N257" s="215"/>
      <c r="O257" s="216"/>
      <c r="P257" s="208" t="s">
        <v>108</v>
      </c>
      <c r="Q257" s="216"/>
      <c r="R257" s="208" t="s">
        <v>108</v>
      </c>
      <c r="S257" s="215"/>
      <c r="T257" s="216"/>
      <c r="U257" s="77" t="s">
        <v>187</v>
      </c>
    </row>
    <row r="258" spans="1:21" ht="14.25" customHeight="1" x14ac:dyDescent="0.25"/>
    <row r="259" spans="1:21" ht="14.25" customHeight="1" x14ac:dyDescent="0.25">
      <c r="A259" s="78" t="s">
        <v>108</v>
      </c>
      <c r="B259" s="78" t="s">
        <v>108</v>
      </c>
      <c r="C259" s="205" t="s">
        <v>186</v>
      </c>
      <c r="D259" s="215"/>
      <c r="E259" s="215"/>
      <c r="F259" s="215"/>
      <c r="G259" s="215"/>
      <c r="H259" s="215"/>
      <c r="I259" s="215"/>
      <c r="J259" s="215"/>
      <c r="K259" s="215"/>
      <c r="L259" s="215"/>
      <c r="M259" s="215"/>
      <c r="N259" s="215"/>
      <c r="O259" s="216"/>
      <c r="P259" s="208" t="s">
        <v>108</v>
      </c>
      <c r="Q259" s="216"/>
      <c r="R259" s="208" t="s">
        <v>108</v>
      </c>
      <c r="S259" s="215"/>
      <c r="T259" s="216"/>
      <c r="U259" s="77" t="s">
        <v>108</v>
      </c>
    </row>
    <row r="260" spans="1:21" ht="14.25" customHeight="1" x14ac:dyDescent="0.25">
      <c r="A260" s="78" t="s">
        <v>108</v>
      </c>
      <c r="B260" s="78" t="s">
        <v>108</v>
      </c>
      <c r="C260" s="205" t="s">
        <v>185</v>
      </c>
      <c r="D260" s="215"/>
      <c r="E260" s="215"/>
      <c r="F260" s="215"/>
      <c r="G260" s="215"/>
      <c r="H260" s="215"/>
      <c r="I260" s="215"/>
      <c r="J260" s="215"/>
      <c r="K260" s="215"/>
      <c r="L260" s="215"/>
      <c r="M260" s="215"/>
      <c r="N260" s="215"/>
      <c r="O260" s="216"/>
      <c r="P260" s="208" t="s">
        <v>108</v>
      </c>
      <c r="Q260" s="216"/>
      <c r="R260" s="208" t="s">
        <v>108</v>
      </c>
      <c r="S260" s="215"/>
      <c r="T260" s="216"/>
      <c r="U260" s="77" t="s">
        <v>184</v>
      </c>
    </row>
    <row r="261" spans="1:21" ht="14.25" customHeight="1" x14ac:dyDescent="0.25">
      <c r="A261" s="78" t="s">
        <v>108</v>
      </c>
      <c r="B261" s="78" t="s">
        <v>108</v>
      </c>
      <c r="C261" s="205" t="s">
        <v>183</v>
      </c>
      <c r="D261" s="215"/>
      <c r="E261" s="215"/>
      <c r="F261" s="215"/>
      <c r="G261" s="215"/>
      <c r="H261" s="215"/>
      <c r="I261" s="215"/>
      <c r="J261" s="215"/>
      <c r="K261" s="215"/>
      <c r="L261" s="215"/>
      <c r="M261" s="215"/>
      <c r="N261" s="215"/>
      <c r="O261" s="216"/>
      <c r="P261" s="208" t="s">
        <v>108</v>
      </c>
      <c r="Q261" s="216"/>
      <c r="R261" s="208" t="s">
        <v>108</v>
      </c>
      <c r="S261" s="215"/>
      <c r="T261" s="216"/>
      <c r="U261" s="77" t="s">
        <v>108</v>
      </c>
    </row>
    <row r="262" spans="1:21" ht="14.25" customHeight="1" x14ac:dyDescent="0.25">
      <c r="A262" s="78" t="s">
        <v>108</v>
      </c>
      <c r="B262" s="78" t="s">
        <v>108</v>
      </c>
      <c r="C262" s="205" t="s">
        <v>182</v>
      </c>
      <c r="D262" s="215"/>
      <c r="E262" s="215"/>
      <c r="F262" s="215"/>
      <c r="G262" s="215"/>
      <c r="H262" s="215"/>
      <c r="I262" s="215"/>
      <c r="J262" s="215"/>
      <c r="K262" s="215"/>
      <c r="L262" s="215"/>
      <c r="M262" s="215"/>
      <c r="N262" s="215"/>
      <c r="O262" s="216"/>
      <c r="P262" s="208" t="s">
        <v>108</v>
      </c>
      <c r="Q262" s="216"/>
      <c r="R262" s="208" t="s">
        <v>108</v>
      </c>
      <c r="S262" s="215"/>
      <c r="T262" s="216"/>
      <c r="U262" s="77" t="s">
        <v>181</v>
      </c>
    </row>
    <row r="263" spans="1:21" ht="14.25" customHeight="1" x14ac:dyDescent="0.25">
      <c r="A263" s="78" t="s">
        <v>108</v>
      </c>
      <c r="B263" s="78" t="s">
        <v>108</v>
      </c>
      <c r="C263" s="205" t="s">
        <v>180</v>
      </c>
      <c r="D263" s="215"/>
      <c r="E263" s="215"/>
      <c r="F263" s="215"/>
      <c r="G263" s="215"/>
      <c r="H263" s="215"/>
      <c r="I263" s="215"/>
      <c r="J263" s="215"/>
      <c r="K263" s="215"/>
      <c r="L263" s="215"/>
      <c r="M263" s="215"/>
      <c r="N263" s="215"/>
      <c r="O263" s="216"/>
      <c r="P263" s="208" t="s">
        <v>108</v>
      </c>
      <c r="Q263" s="216"/>
      <c r="R263" s="208" t="s">
        <v>108</v>
      </c>
      <c r="S263" s="215"/>
      <c r="T263" s="216"/>
      <c r="U263" s="77" t="s">
        <v>179</v>
      </c>
    </row>
    <row r="264" spans="1:21" ht="14.25" customHeight="1" x14ac:dyDescent="0.25">
      <c r="A264" s="78" t="s">
        <v>108</v>
      </c>
      <c r="B264" s="78" t="s">
        <v>108</v>
      </c>
      <c r="C264" s="205" t="s">
        <v>178</v>
      </c>
      <c r="D264" s="215"/>
      <c r="E264" s="215"/>
      <c r="F264" s="215"/>
      <c r="G264" s="215"/>
      <c r="H264" s="215"/>
      <c r="I264" s="215"/>
      <c r="J264" s="215"/>
      <c r="K264" s="215"/>
      <c r="L264" s="215"/>
      <c r="M264" s="215"/>
      <c r="N264" s="215"/>
      <c r="O264" s="216"/>
      <c r="P264" s="208" t="s">
        <v>108</v>
      </c>
      <c r="Q264" s="216"/>
      <c r="R264" s="208" t="s">
        <v>108</v>
      </c>
      <c r="S264" s="215"/>
      <c r="T264" s="216"/>
      <c r="U264" s="77" t="s">
        <v>177</v>
      </c>
    </row>
    <row r="265" spans="1:21" ht="14.25" customHeight="1" x14ac:dyDescent="0.25">
      <c r="A265" s="78" t="s">
        <v>108</v>
      </c>
      <c r="B265" s="78" t="s">
        <v>108</v>
      </c>
      <c r="C265" s="205" t="s">
        <v>176</v>
      </c>
      <c r="D265" s="215"/>
      <c r="E265" s="215"/>
      <c r="F265" s="215"/>
      <c r="G265" s="215"/>
      <c r="H265" s="215"/>
      <c r="I265" s="215"/>
      <c r="J265" s="215"/>
      <c r="K265" s="215"/>
      <c r="L265" s="215"/>
      <c r="M265" s="215"/>
      <c r="N265" s="215"/>
      <c r="O265" s="216"/>
      <c r="P265" s="208" t="s">
        <v>108</v>
      </c>
      <c r="Q265" s="216"/>
      <c r="R265" s="208" t="s">
        <v>108</v>
      </c>
      <c r="S265" s="215"/>
      <c r="T265" s="216"/>
      <c r="U265" s="77" t="s">
        <v>175</v>
      </c>
    </row>
    <row r="266" spans="1:21" ht="14.25" customHeight="1" x14ac:dyDescent="0.25">
      <c r="A266" s="78" t="s">
        <v>108</v>
      </c>
      <c r="B266" s="78" t="s">
        <v>108</v>
      </c>
      <c r="C266" s="205" t="s">
        <v>174</v>
      </c>
      <c r="D266" s="215"/>
      <c r="E266" s="215"/>
      <c r="F266" s="215"/>
      <c r="G266" s="215"/>
      <c r="H266" s="215"/>
      <c r="I266" s="215"/>
      <c r="J266" s="215"/>
      <c r="K266" s="215"/>
      <c r="L266" s="215"/>
      <c r="M266" s="215"/>
      <c r="N266" s="215"/>
      <c r="O266" s="216"/>
      <c r="P266" s="208" t="s">
        <v>108</v>
      </c>
      <c r="Q266" s="216"/>
      <c r="R266" s="208" t="s">
        <v>108</v>
      </c>
      <c r="S266" s="215"/>
      <c r="T266" s="216"/>
      <c r="U266" s="77" t="s">
        <v>173</v>
      </c>
    </row>
    <row r="267" spans="1:21" ht="14.25" customHeight="1" x14ac:dyDescent="0.25">
      <c r="A267" s="78" t="s">
        <v>108</v>
      </c>
      <c r="B267" s="78" t="s">
        <v>108</v>
      </c>
      <c r="C267" s="205" t="s">
        <v>172</v>
      </c>
      <c r="D267" s="215"/>
      <c r="E267" s="215"/>
      <c r="F267" s="215"/>
      <c r="G267" s="215"/>
      <c r="H267" s="215"/>
      <c r="I267" s="215"/>
      <c r="J267" s="215"/>
      <c r="K267" s="215"/>
      <c r="L267" s="215"/>
      <c r="M267" s="215"/>
      <c r="N267" s="215"/>
      <c r="O267" s="216"/>
      <c r="P267" s="208" t="s">
        <v>108</v>
      </c>
      <c r="Q267" s="216"/>
      <c r="R267" s="208" t="s">
        <v>108</v>
      </c>
      <c r="S267" s="215"/>
      <c r="T267" s="216"/>
      <c r="U267" s="77" t="s">
        <v>171</v>
      </c>
    </row>
    <row r="268" spans="1:21" ht="14.25" customHeight="1" x14ac:dyDescent="0.25">
      <c r="A268" s="78" t="s">
        <v>108</v>
      </c>
      <c r="B268" s="78" t="s">
        <v>108</v>
      </c>
      <c r="C268" s="205" t="s">
        <v>170</v>
      </c>
      <c r="D268" s="215"/>
      <c r="E268" s="215"/>
      <c r="F268" s="215"/>
      <c r="G268" s="215"/>
      <c r="H268" s="215"/>
      <c r="I268" s="215"/>
      <c r="J268" s="215"/>
      <c r="K268" s="215"/>
      <c r="L268" s="215"/>
      <c r="M268" s="215"/>
      <c r="N268" s="215"/>
      <c r="O268" s="216"/>
      <c r="P268" s="208" t="s">
        <v>108</v>
      </c>
      <c r="Q268" s="216"/>
      <c r="R268" s="208" t="s">
        <v>108</v>
      </c>
      <c r="S268" s="215"/>
      <c r="T268" s="216"/>
      <c r="U268" s="77" t="s">
        <v>169</v>
      </c>
    </row>
    <row r="269" spans="1:21" ht="14.25" customHeight="1" x14ac:dyDescent="0.25">
      <c r="A269" s="78" t="s">
        <v>108</v>
      </c>
      <c r="B269" s="78" t="s">
        <v>108</v>
      </c>
      <c r="C269" s="205" t="s">
        <v>168</v>
      </c>
      <c r="D269" s="215"/>
      <c r="E269" s="215"/>
      <c r="F269" s="215"/>
      <c r="G269" s="215"/>
      <c r="H269" s="215"/>
      <c r="I269" s="215"/>
      <c r="J269" s="215"/>
      <c r="K269" s="215"/>
      <c r="L269" s="215"/>
      <c r="M269" s="215"/>
      <c r="N269" s="215"/>
      <c r="O269" s="216"/>
      <c r="P269" s="208" t="s">
        <v>108</v>
      </c>
      <c r="Q269" s="216"/>
      <c r="R269" s="208" t="s">
        <v>108</v>
      </c>
      <c r="S269" s="215"/>
      <c r="T269" s="216"/>
      <c r="U269" s="77" t="s">
        <v>167</v>
      </c>
    </row>
    <row r="270" spans="1:21" ht="14.25" customHeight="1" x14ac:dyDescent="0.25">
      <c r="A270" s="78" t="s">
        <v>108</v>
      </c>
      <c r="B270" s="78" t="s">
        <v>108</v>
      </c>
      <c r="C270" s="205" t="s">
        <v>166</v>
      </c>
      <c r="D270" s="215"/>
      <c r="E270" s="215"/>
      <c r="F270" s="215"/>
      <c r="G270" s="215"/>
      <c r="H270" s="215"/>
      <c r="I270" s="215"/>
      <c r="J270" s="215"/>
      <c r="K270" s="215"/>
      <c r="L270" s="215"/>
      <c r="M270" s="215"/>
      <c r="N270" s="215"/>
      <c r="O270" s="216"/>
      <c r="P270" s="208" t="s">
        <v>108</v>
      </c>
      <c r="Q270" s="216"/>
      <c r="R270" s="208" t="s">
        <v>108</v>
      </c>
      <c r="S270" s="215"/>
      <c r="T270" s="216"/>
      <c r="U270" s="77" t="s">
        <v>165</v>
      </c>
    </row>
    <row r="271" spans="1:21" ht="14.25" customHeight="1" x14ac:dyDescent="0.25">
      <c r="A271" s="78" t="s">
        <v>108</v>
      </c>
      <c r="B271" s="78" t="s">
        <v>108</v>
      </c>
      <c r="C271" s="205" t="s">
        <v>164</v>
      </c>
      <c r="D271" s="215"/>
      <c r="E271" s="215"/>
      <c r="F271" s="215"/>
      <c r="G271" s="215"/>
      <c r="H271" s="215"/>
      <c r="I271" s="215"/>
      <c r="J271" s="215"/>
      <c r="K271" s="215"/>
      <c r="L271" s="215"/>
      <c r="M271" s="215"/>
      <c r="N271" s="215"/>
      <c r="O271" s="216"/>
      <c r="P271" s="208" t="s">
        <v>108</v>
      </c>
      <c r="Q271" s="216"/>
      <c r="R271" s="208" t="s">
        <v>108</v>
      </c>
      <c r="S271" s="215"/>
      <c r="T271" s="216"/>
      <c r="U271" s="77" t="s">
        <v>108</v>
      </c>
    </row>
    <row r="272" spans="1:21" ht="14.25" customHeight="1" x14ac:dyDescent="0.25">
      <c r="A272" s="78" t="s">
        <v>108</v>
      </c>
      <c r="B272" s="78" t="s">
        <v>108</v>
      </c>
      <c r="C272" s="205" t="s">
        <v>163</v>
      </c>
      <c r="D272" s="215"/>
      <c r="E272" s="215"/>
      <c r="F272" s="215"/>
      <c r="G272" s="215"/>
      <c r="H272" s="215"/>
      <c r="I272" s="215"/>
      <c r="J272" s="215"/>
      <c r="K272" s="215"/>
      <c r="L272" s="215"/>
      <c r="M272" s="215"/>
      <c r="N272" s="215"/>
      <c r="O272" s="216"/>
      <c r="P272" s="208" t="s">
        <v>108</v>
      </c>
      <c r="Q272" s="216"/>
      <c r="R272" s="208" t="s">
        <v>108</v>
      </c>
      <c r="S272" s="215"/>
      <c r="T272" s="216"/>
      <c r="U272" s="77" t="s">
        <v>162</v>
      </c>
    </row>
    <row r="273" spans="1:21" ht="14.25" customHeight="1" x14ac:dyDescent="0.25">
      <c r="A273" s="78" t="s">
        <v>108</v>
      </c>
      <c r="B273" s="78" t="s">
        <v>108</v>
      </c>
      <c r="C273" s="205" t="s">
        <v>161</v>
      </c>
      <c r="D273" s="215"/>
      <c r="E273" s="215"/>
      <c r="F273" s="215"/>
      <c r="G273" s="215"/>
      <c r="H273" s="215"/>
      <c r="I273" s="215"/>
      <c r="J273" s="215"/>
      <c r="K273" s="215"/>
      <c r="L273" s="215"/>
      <c r="M273" s="215"/>
      <c r="N273" s="215"/>
      <c r="O273" s="216"/>
      <c r="P273" s="208" t="s">
        <v>108</v>
      </c>
      <c r="Q273" s="216"/>
      <c r="R273" s="208" t="s">
        <v>108</v>
      </c>
      <c r="S273" s="215"/>
      <c r="T273" s="216"/>
      <c r="U273" s="77" t="s">
        <v>160</v>
      </c>
    </row>
    <row r="274" spans="1:21" ht="21.2" customHeight="1" x14ac:dyDescent="0.25">
      <c r="A274" s="78" t="s">
        <v>108</v>
      </c>
      <c r="B274" s="78" t="s">
        <v>159</v>
      </c>
      <c r="C274" s="205" t="s">
        <v>158</v>
      </c>
      <c r="D274" s="215"/>
      <c r="E274" s="215"/>
      <c r="F274" s="215"/>
      <c r="G274" s="215"/>
      <c r="H274" s="215"/>
      <c r="I274" s="215"/>
      <c r="J274" s="215"/>
      <c r="K274" s="215"/>
      <c r="L274" s="215"/>
      <c r="M274" s="215"/>
      <c r="N274" s="215"/>
      <c r="O274" s="216"/>
      <c r="P274" s="208" t="s">
        <v>108</v>
      </c>
      <c r="Q274" s="216"/>
      <c r="R274" s="208" t="s">
        <v>157</v>
      </c>
      <c r="S274" s="215"/>
      <c r="T274" s="216"/>
      <c r="U274" s="77" t="s">
        <v>156</v>
      </c>
    </row>
    <row r="275" spans="1:21" ht="14.25" customHeight="1" x14ac:dyDescent="0.25">
      <c r="A275" s="78" t="s">
        <v>108</v>
      </c>
      <c r="B275" s="78" t="s">
        <v>108</v>
      </c>
      <c r="C275" s="205" t="s">
        <v>155</v>
      </c>
      <c r="D275" s="215"/>
      <c r="E275" s="215"/>
      <c r="F275" s="215"/>
      <c r="G275" s="215"/>
      <c r="H275" s="215"/>
      <c r="I275" s="215"/>
      <c r="J275" s="215"/>
      <c r="K275" s="215"/>
      <c r="L275" s="215"/>
      <c r="M275" s="215"/>
      <c r="N275" s="215"/>
      <c r="O275" s="216"/>
      <c r="P275" s="208" t="s">
        <v>108</v>
      </c>
      <c r="Q275" s="216"/>
      <c r="R275" s="208" t="s">
        <v>108</v>
      </c>
      <c r="S275" s="215"/>
      <c r="T275" s="216"/>
      <c r="U275" s="77" t="s">
        <v>154</v>
      </c>
    </row>
    <row r="276" spans="1:21" ht="21.2" customHeight="1" x14ac:dyDescent="0.25">
      <c r="A276" s="78" t="s">
        <v>108</v>
      </c>
      <c r="B276" s="78" t="s">
        <v>153</v>
      </c>
      <c r="C276" s="205" t="s">
        <v>152</v>
      </c>
      <c r="D276" s="215"/>
      <c r="E276" s="215"/>
      <c r="F276" s="215"/>
      <c r="G276" s="215"/>
      <c r="H276" s="215"/>
      <c r="I276" s="215"/>
      <c r="J276" s="215"/>
      <c r="K276" s="215"/>
      <c r="L276" s="215"/>
      <c r="M276" s="215"/>
      <c r="N276" s="215"/>
      <c r="O276" s="216"/>
      <c r="P276" s="208" t="s">
        <v>108</v>
      </c>
      <c r="Q276" s="216"/>
      <c r="R276" s="208" t="s">
        <v>151</v>
      </c>
      <c r="S276" s="215"/>
      <c r="T276" s="216"/>
      <c r="U276" s="77" t="s">
        <v>150</v>
      </c>
    </row>
    <row r="277" spans="1:21" ht="14.25" customHeight="1" x14ac:dyDescent="0.25">
      <c r="A277" s="78" t="s">
        <v>108</v>
      </c>
      <c r="B277" s="78" t="s">
        <v>108</v>
      </c>
      <c r="C277" s="205" t="s">
        <v>149</v>
      </c>
      <c r="D277" s="206"/>
      <c r="E277" s="206"/>
      <c r="F277" s="206"/>
      <c r="G277" s="206"/>
      <c r="H277" s="206"/>
      <c r="I277" s="206"/>
      <c r="J277" s="206"/>
      <c r="K277" s="206"/>
      <c r="L277" s="206"/>
      <c r="M277" s="206"/>
      <c r="N277" s="206"/>
      <c r="O277" s="207"/>
      <c r="P277" s="208" t="s">
        <v>108</v>
      </c>
      <c r="Q277" s="207"/>
      <c r="R277" s="208" t="s">
        <v>108</v>
      </c>
      <c r="S277" s="206"/>
      <c r="T277" s="207"/>
      <c r="U277" s="77" t="s">
        <v>148</v>
      </c>
    </row>
    <row r="278" spans="1:21" ht="14.25" customHeight="1" x14ac:dyDescent="0.25">
      <c r="A278" s="78" t="s">
        <v>108</v>
      </c>
      <c r="B278" s="78" t="s">
        <v>108</v>
      </c>
      <c r="C278" s="205" t="s">
        <v>147</v>
      </c>
      <c r="D278" s="206"/>
      <c r="E278" s="206"/>
      <c r="F278" s="206"/>
      <c r="G278" s="206"/>
      <c r="H278" s="206"/>
      <c r="I278" s="206"/>
      <c r="J278" s="206"/>
      <c r="K278" s="206"/>
      <c r="L278" s="206"/>
      <c r="M278" s="206"/>
      <c r="N278" s="206"/>
      <c r="O278" s="207"/>
      <c r="P278" s="208" t="s">
        <v>108</v>
      </c>
      <c r="Q278" s="207"/>
      <c r="R278" s="208" t="s">
        <v>108</v>
      </c>
      <c r="S278" s="206"/>
      <c r="T278" s="207"/>
      <c r="U278" s="77" t="s">
        <v>146</v>
      </c>
    </row>
    <row r="279" spans="1:21" ht="21.2" customHeight="1" x14ac:dyDescent="0.25">
      <c r="A279" s="78" t="s">
        <v>108</v>
      </c>
      <c r="B279" s="78" t="s">
        <v>145</v>
      </c>
      <c r="C279" s="205" t="s">
        <v>144</v>
      </c>
      <c r="D279" s="206"/>
      <c r="E279" s="206"/>
      <c r="F279" s="206"/>
      <c r="G279" s="206"/>
      <c r="H279" s="206"/>
      <c r="I279" s="206"/>
      <c r="J279" s="206"/>
      <c r="K279" s="206"/>
      <c r="L279" s="206"/>
      <c r="M279" s="206"/>
      <c r="N279" s="206"/>
      <c r="O279" s="207"/>
      <c r="P279" s="208" t="s">
        <v>108</v>
      </c>
      <c r="Q279" s="207"/>
      <c r="R279" s="208" t="s">
        <v>143</v>
      </c>
      <c r="S279" s="206"/>
      <c r="T279" s="207"/>
      <c r="U279" s="77" t="s">
        <v>142</v>
      </c>
    </row>
    <row r="280" spans="1:21" ht="14.25" customHeight="1" x14ac:dyDescent="0.25">
      <c r="A280" s="78" t="s">
        <v>108</v>
      </c>
      <c r="B280" s="78" t="s">
        <v>108</v>
      </c>
      <c r="C280" s="205" t="s">
        <v>141</v>
      </c>
      <c r="D280" s="206"/>
      <c r="E280" s="206"/>
      <c r="F280" s="206"/>
      <c r="G280" s="206"/>
      <c r="H280" s="206"/>
      <c r="I280" s="206"/>
      <c r="J280" s="206"/>
      <c r="K280" s="206"/>
      <c r="L280" s="206"/>
      <c r="M280" s="206"/>
      <c r="N280" s="206"/>
      <c r="O280" s="207"/>
      <c r="P280" s="208" t="s">
        <v>108</v>
      </c>
      <c r="Q280" s="207"/>
      <c r="R280" s="208" t="s">
        <v>108</v>
      </c>
      <c r="S280" s="206"/>
      <c r="T280" s="207"/>
      <c r="U280" s="77" t="s">
        <v>140</v>
      </c>
    </row>
    <row r="281" spans="1:21" ht="40.35" customHeight="1" x14ac:dyDescent="0.25"/>
    <row r="282" spans="1:21" ht="14.25" customHeight="1" x14ac:dyDescent="0.25">
      <c r="A282" s="76" t="s">
        <v>108</v>
      </c>
      <c r="B282" s="209" t="s">
        <v>139</v>
      </c>
      <c r="C282" s="210"/>
      <c r="D282" s="210"/>
      <c r="E282" s="210"/>
      <c r="F282" s="210"/>
      <c r="G282" s="210"/>
      <c r="H282" s="210"/>
      <c r="I282" s="210"/>
      <c r="J282" s="210"/>
      <c r="K282" s="209" t="s">
        <v>138</v>
      </c>
      <c r="L282" s="210"/>
      <c r="M282" s="210"/>
      <c r="N282" s="210"/>
      <c r="O282" s="210"/>
      <c r="P282" s="210"/>
      <c r="Q282" s="210"/>
      <c r="R282" s="210"/>
      <c r="S282" s="210"/>
      <c r="T282" s="210"/>
      <c r="U282" s="210"/>
    </row>
    <row r="283" spans="1:21" ht="20.45" customHeight="1" x14ac:dyDescent="0.25">
      <c r="A283" s="76" t="s">
        <v>108</v>
      </c>
      <c r="B283" s="76" t="s">
        <v>137</v>
      </c>
      <c r="C283" s="211" t="s">
        <v>108</v>
      </c>
      <c r="D283" s="212"/>
      <c r="E283" s="213" t="s">
        <v>108</v>
      </c>
      <c r="F283" s="210"/>
      <c r="G283" s="214" t="s">
        <v>136</v>
      </c>
      <c r="H283" s="210"/>
      <c r="I283" s="210"/>
      <c r="J283" s="210"/>
      <c r="K283" s="213" t="s">
        <v>137</v>
      </c>
      <c r="L283" s="210"/>
      <c r="M283" s="210"/>
      <c r="N283" s="211" t="s">
        <v>108</v>
      </c>
      <c r="O283" s="212"/>
      <c r="P283" s="212"/>
      <c r="Q283" s="213" t="s">
        <v>108</v>
      </c>
      <c r="R283" s="210"/>
      <c r="S283" s="210"/>
      <c r="T283" s="214" t="s">
        <v>136</v>
      </c>
      <c r="U283" s="210"/>
    </row>
    <row r="284" spans="1:21" ht="14.25" customHeight="1" x14ac:dyDescent="0.25"/>
  </sheetData>
  <mergeCells count="1386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52:T52"/>
    <mergeCell ref="C53:E53"/>
    <mergeCell ref="F53:G53"/>
    <mergeCell ref="H53:I53"/>
    <mergeCell ref="J53:K53"/>
    <mergeCell ref="M53:N53"/>
    <mergeCell ref="P53:Q53"/>
    <mergeCell ref="R53:T53"/>
    <mergeCell ref="C52:E52"/>
    <mergeCell ref="F52:G52"/>
    <mergeCell ref="H52:I52"/>
    <mergeCell ref="J52:K52"/>
    <mergeCell ref="M52:N52"/>
    <mergeCell ref="P52:Q52"/>
    <mergeCell ref="C62:O62"/>
    <mergeCell ref="P62:Q62"/>
    <mergeCell ref="R62:T62"/>
    <mergeCell ref="C63:O63"/>
    <mergeCell ref="P63:Q63"/>
    <mergeCell ref="R63:T63"/>
    <mergeCell ref="C60:O60"/>
    <mergeCell ref="P60:Q60"/>
    <mergeCell ref="R60:T60"/>
    <mergeCell ref="C61:O61"/>
    <mergeCell ref="P61:Q61"/>
    <mergeCell ref="R61:T61"/>
    <mergeCell ref="R56:T56"/>
    <mergeCell ref="C57:L57"/>
    <mergeCell ref="M57:O57"/>
    <mergeCell ref="P57:Q57"/>
    <mergeCell ref="R57:T57"/>
    <mergeCell ref="C59:O59"/>
    <mergeCell ref="P59:Q59"/>
    <mergeCell ref="R59:T59"/>
    <mergeCell ref="C56:E56"/>
    <mergeCell ref="F56:G56"/>
    <mergeCell ref="H56:I56"/>
    <mergeCell ref="J56:K56"/>
    <mergeCell ref="M56:N56"/>
    <mergeCell ref="P56:Q56"/>
    <mergeCell ref="C68:O68"/>
    <mergeCell ref="P68:Q68"/>
    <mergeCell ref="R68:T68"/>
    <mergeCell ref="C69:O69"/>
    <mergeCell ref="P69:Q69"/>
    <mergeCell ref="R69:T69"/>
    <mergeCell ref="C66:O66"/>
    <mergeCell ref="P66:Q66"/>
    <mergeCell ref="R66:T66"/>
    <mergeCell ref="C67:O67"/>
    <mergeCell ref="P67:Q67"/>
    <mergeCell ref="R67:T67"/>
    <mergeCell ref="C64:O64"/>
    <mergeCell ref="P64:Q64"/>
    <mergeCell ref="R64:T64"/>
    <mergeCell ref="C65:O65"/>
    <mergeCell ref="P65:Q65"/>
    <mergeCell ref="R65:T65"/>
    <mergeCell ref="A74:U74"/>
    <mergeCell ref="C75:E75"/>
    <mergeCell ref="F75:G75"/>
    <mergeCell ref="H75:I75"/>
    <mergeCell ref="J75:K75"/>
    <mergeCell ref="M75:N75"/>
    <mergeCell ref="P75:Q75"/>
    <mergeCell ref="R75:T75"/>
    <mergeCell ref="C72:O72"/>
    <mergeCell ref="P72:Q72"/>
    <mergeCell ref="R72:T72"/>
    <mergeCell ref="C73:O73"/>
    <mergeCell ref="P73:Q73"/>
    <mergeCell ref="R73:T73"/>
    <mergeCell ref="C70:O70"/>
    <mergeCell ref="P70:Q70"/>
    <mergeCell ref="R70:T70"/>
    <mergeCell ref="C71:O71"/>
    <mergeCell ref="P71:Q71"/>
    <mergeCell ref="R71:T7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C76:T76"/>
    <mergeCell ref="C77:T77"/>
    <mergeCell ref="C78:E78"/>
    <mergeCell ref="F78:G78"/>
    <mergeCell ref="H78:I78"/>
    <mergeCell ref="J78:K78"/>
    <mergeCell ref="M78:N78"/>
    <mergeCell ref="P78:Q78"/>
    <mergeCell ref="R78:T78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102:T102"/>
    <mergeCell ref="C103:T103"/>
    <mergeCell ref="C104:T104"/>
    <mergeCell ref="C105:E105"/>
    <mergeCell ref="F105:G105"/>
    <mergeCell ref="H105:I105"/>
    <mergeCell ref="J105:K105"/>
    <mergeCell ref="M105:N105"/>
    <mergeCell ref="P105:Q105"/>
    <mergeCell ref="R105:T105"/>
    <mergeCell ref="C101:L101"/>
    <mergeCell ref="M101:O101"/>
    <mergeCell ref="P101:Q101"/>
    <mergeCell ref="R101:T101"/>
    <mergeCell ref="C102:E102"/>
    <mergeCell ref="F102:G102"/>
    <mergeCell ref="H102:I102"/>
    <mergeCell ref="J102:K102"/>
    <mergeCell ref="M102:N102"/>
    <mergeCell ref="P102:Q102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C128:O128"/>
    <mergeCell ref="P128:Q128"/>
    <mergeCell ref="R128:T128"/>
    <mergeCell ref="C129:O129"/>
    <mergeCell ref="P129:Q129"/>
    <mergeCell ref="R129:T129"/>
    <mergeCell ref="C126:O126"/>
    <mergeCell ref="P126:Q126"/>
    <mergeCell ref="R126:T126"/>
    <mergeCell ref="C127:O127"/>
    <mergeCell ref="P127:Q127"/>
    <mergeCell ref="R127:T127"/>
    <mergeCell ref="R122:T122"/>
    <mergeCell ref="C123:L123"/>
    <mergeCell ref="M123:O123"/>
    <mergeCell ref="P123:Q123"/>
    <mergeCell ref="R123:T123"/>
    <mergeCell ref="C125:O125"/>
    <mergeCell ref="P125:Q125"/>
    <mergeCell ref="R125:T125"/>
    <mergeCell ref="C122:E122"/>
    <mergeCell ref="F122:G122"/>
    <mergeCell ref="H122:I122"/>
    <mergeCell ref="J122:K122"/>
    <mergeCell ref="M122:N122"/>
    <mergeCell ref="P122:Q122"/>
    <mergeCell ref="C134:O134"/>
    <mergeCell ref="P134:Q134"/>
    <mergeCell ref="R134:T134"/>
    <mergeCell ref="C135:O135"/>
    <mergeCell ref="P135:Q135"/>
    <mergeCell ref="R135:T135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40:O140"/>
    <mergeCell ref="P140:Q140"/>
    <mergeCell ref="R140:T140"/>
    <mergeCell ref="A141:U141"/>
    <mergeCell ref="C142:E142"/>
    <mergeCell ref="F142:G142"/>
    <mergeCell ref="H142:I142"/>
    <mergeCell ref="J142:K142"/>
    <mergeCell ref="M142:N142"/>
    <mergeCell ref="P142:Q142"/>
    <mergeCell ref="C138:O138"/>
    <mergeCell ref="P138:Q138"/>
    <mergeCell ref="R138:T138"/>
    <mergeCell ref="C139:O139"/>
    <mergeCell ref="P139:Q139"/>
    <mergeCell ref="R139:T139"/>
    <mergeCell ref="C136:O136"/>
    <mergeCell ref="P136:Q136"/>
    <mergeCell ref="R136:T136"/>
    <mergeCell ref="C137:O137"/>
    <mergeCell ref="P137:Q137"/>
    <mergeCell ref="R137:T137"/>
    <mergeCell ref="C148:O148"/>
    <mergeCell ref="P148:Q148"/>
    <mergeCell ref="R148:T148"/>
    <mergeCell ref="A149:U149"/>
    <mergeCell ref="C150:E150"/>
    <mergeCell ref="F150:G150"/>
    <mergeCell ref="H150:I150"/>
    <mergeCell ref="J150:K150"/>
    <mergeCell ref="M150:N150"/>
    <mergeCell ref="P150:Q150"/>
    <mergeCell ref="C146:O146"/>
    <mergeCell ref="P146:Q146"/>
    <mergeCell ref="R146:T146"/>
    <mergeCell ref="C147:O147"/>
    <mergeCell ref="P147:Q147"/>
    <mergeCell ref="R147:T147"/>
    <mergeCell ref="R142:T142"/>
    <mergeCell ref="C143:L143"/>
    <mergeCell ref="M143:O143"/>
    <mergeCell ref="P143:Q143"/>
    <mergeCell ref="R143:T143"/>
    <mergeCell ref="C145:O145"/>
    <mergeCell ref="P145:Q145"/>
    <mergeCell ref="R145:T145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2:L162"/>
    <mergeCell ref="M162:O162"/>
    <mergeCell ref="P162:Q162"/>
    <mergeCell ref="R162:T162"/>
    <mergeCell ref="C163:E163"/>
    <mergeCell ref="F163:G163"/>
    <mergeCell ref="H163:I163"/>
    <mergeCell ref="J163:K163"/>
    <mergeCell ref="M163:N163"/>
    <mergeCell ref="P163:Q163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P175:Q175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R173:T173"/>
    <mergeCell ref="C174:L174"/>
    <mergeCell ref="M174:O174"/>
    <mergeCell ref="P174:Q174"/>
    <mergeCell ref="R174:T174"/>
    <mergeCell ref="C175:E175"/>
    <mergeCell ref="F175:G175"/>
    <mergeCell ref="H175:I175"/>
    <mergeCell ref="J175:K175"/>
    <mergeCell ref="M175:N175"/>
    <mergeCell ref="C173:E173"/>
    <mergeCell ref="F173:G173"/>
    <mergeCell ref="H173:I173"/>
    <mergeCell ref="J173:K173"/>
    <mergeCell ref="M173:N173"/>
    <mergeCell ref="P173:Q173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P187:Q187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R185:T185"/>
    <mergeCell ref="C186:L186"/>
    <mergeCell ref="M186:O186"/>
    <mergeCell ref="P186:Q186"/>
    <mergeCell ref="R186:T186"/>
    <mergeCell ref="C187:E187"/>
    <mergeCell ref="F187:G187"/>
    <mergeCell ref="H187:I187"/>
    <mergeCell ref="J187:K187"/>
    <mergeCell ref="M187:N187"/>
    <mergeCell ref="C185:E185"/>
    <mergeCell ref="F185:G185"/>
    <mergeCell ref="H185:I185"/>
    <mergeCell ref="J185:K185"/>
    <mergeCell ref="M185:N185"/>
    <mergeCell ref="P185:Q185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P199:Q199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R197:T197"/>
    <mergeCell ref="C198:L198"/>
    <mergeCell ref="M198:O198"/>
    <mergeCell ref="P198:Q198"/>
    <mergeCell ref="R198:T198"/>
    <mergeCell ref="C199:E199"/>
    <mergeCell ref="F199:G199"/>
    <mergeCell ref="H199:I199"/>
    <mergeCell ref="J199:K199"/>
    <mergeCell ref="M199:N199"/>
    <mergeCell ref="C197:E197"/>
    <mergeCell ref="F197:G197"/>
    <mergeCell ref="H197:I197"/>
    <mergeCell ref="J197:K197"/>
    <mergeCell ref="M197:N197"/>
    <mergeCell ref="P197:Q197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R209:T209"/>
    <mergeCell ref="C210:L210"/>
    <mergeCell ref="M210:O210"/>
    <mergeCell ref="P210:Q210"/>
    <mergeCell ref="R210:T210"/>
    <mergeCell ref="C211:E211"/>
    <mergeCell ref="F211:G211"/>
    <mergeCell ref="H211:I211"/>
    <mergeCell ref="J211:K211"/>
    <mergeCell ref="M211:N211"/>
    <mergeCell ref="C209:E209"/>
    <mergeCell ref="F209:G209"/>
    <mergeCell ref="H209:I209"/>
    <mergeCell ref="J209:K209"/>
    <mergeCell ref="M209:N209"/>
    <mergeCell ref="P209:Q209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P223:Q223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R221:T221"/>
    <mergeCell ref="C222:L222"/>
    <mergeCell ref="M222:O222"/>
    <mergeCell ref="P222:Q222"/>
    <mergeCell ref="R222:T222"/>
    <mergeCell ref="C223:E223"/>
    <mergeCell ref="F223:G223"/>
    <mergeCell ref="H223:I223"/>
    <mergeCell ref="J223:K223"/>
    <mergeCell ref="M223:N223"/>
    <mergeCell ref="C221:E221"/>
    <mergeCell ref="F221:G221"/>
    <mergeCell ref="H221:I221"/>
    <mergeCell ref="J221:K221"/>
    <mergeCell ref="M221:N221"/>
    <mergeCell ref="P221:Q221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P235:Q235"/>
    <mergeCell ref="R235:T235"/>
    <mergeCell ref="R236:T236"/>
    <mergeCell ref="R237:T237"/>
    <mergeCell ref="C236:E236"/>
    <mergeCell ref="F236:G236"/>
    <mergeCell ref="H236:I236"/>
    <mergeCell ref="J236:K236"/>
    <mergeCell ref="M236:N236"/>
    <mergeCell ref="P236:Q236"/>
    <mergeCell ref="R233:T233"/>
    <mergeCell ref="C234:L234"/>
    <mergeCell ref="M234:O234"/>
    <mergeCell ref="P234:Q234"/>
    <mergeCell ref="R234:T234"/>
    <mergeCell ref="C235:E235"/>
    <mergeCell ref="F235:G235"/>
    <mergeCell ref="H235:I235"/>
    <mergeCell ref="J235:K235"/>
    <mergeCell ref="M235:N235"/>
    <mergeCell ref="C233:E233"/>
    <mergeCell ref="F233:G233"/>
    <mergeCell ref="H233:I233"/>
    <mergeCell ref="J233:K233"/>
    <mergeCell ref="M233:N233"/>
    <mergeCell ref="P233:Q233"/>
    <mergeCell ref="C240:E240"/>
    <mergeCell ref="F240:G240"/>
    <mergeCell ref="H240:I240"/>
    <mergeCell ref="J240:K240"/>
    <mergeCell ref="M240:N240"/>
    <mergeCell ref="R241:T241"/>
    <mergeCell ref="P239:Q239"/>
    <mergeCell ref="H241:I241"/>
    <mergeCell ref="J241:K241"/>
    <mergeCell ref="M241:N241"/>
    <mergeCell ref="P241:Q241"/>
    <mergeCell ref="R239:T239"/>
    <mergeCell ref="R238:T238"/>
    <mergeCell ref="C237:E237"/>
    <mergeCell ref="F237:G237"/>
    <mergeCell ref="P240:Q240"/>
    <mergeCell ref="R240:T240"/>
    <mergeCell ref="C239:E239"/>
    <mergeCell ref="F239:G239"/>
    <mergeCell ref="H239:I239"/>
    <mergeCell ref="J239:K239"/>
    <mergeCell ref="M239:N239"/>
    <mergeCell ref="C238:E238"/>
    <mergeCell ref="F238:G238"/>
    <mergeCell ref="H238:I238"/>
    <mergeCell ref="J238:K238"/>
    <mergeCell ref="M238:N238"/>
    <mergeCell ref="P238:Q238"/>
    <mergeCell ref="H237:I237"/>
    <mergeCell ref="J237:K237"/>
    <mergeCell ref="M237:N237"/>
    <mergeCell ref="P237:Q237"/>
    <mergeCell ref="C244:E244"/>
    <mergeCell ref="F244:G244"/>
    <mergeCell ref="H244:I244"/>
    <mergeCell ref="J244:K244"/>
    <mergeCell ref="M244:N244"/>
    <mergeCell ref="R245:T245"/>
    <mergeCell ref="C245:E245"/>
    <mergeCell ref="F245:G245"/>
    <mergeCell ref="P243:Q243"/>
    <mergeCell ref="H245:I245"/>
    <mergeCell ref="J245:K245"/>
    <mergeCell ref="M245:N245"/>
    <mergeCell ref="P245:Q245"/>
    <mergeCell ref="R243:T243"/>
    <mergeCell ref="R242:T242"/>
    <mergeCell ref="C241:E241"/>
    <mergeCell ref="F241:G241"/>
    <mergeCell ref="P244:Q244"/>
    <mergeCell ref="R244:T244"/>
    <mergeCell ref="C243:E243"/>
    <mergeCell ref="F243:G243"/>
    <mergeCell ref="H243:I243"/>
    <mergeCell ref="J243:K243"/>
    <mergeCell ref="M243:N243"/>
    <mergeCell ref="C242:E242"/>
    <mergeCell ref="F242:G242"/>
    <mergeCell ref="H242:I242"/>
    <mergeCell ref="J242:K242"/>
    <mergeCell ref="M242:N242"/>
    <mergeCell ref="P242:Q242"/>
    <mergeCell ref="C251:O251"/>
    <mergeCell ref="P251:Q251"/>
    <mergeCell ref="R251:T251"/>
    <mergeCell ref="C252:O252"/>
    <mergeCell ref="P252:Q252"/>
    <mergeCell ref="R252:T252"/>
    <mergeCell ref="C249:O249"/>
    <mergeCell ref="P249:Q249"/>
    <mergeCell ref="R249:T249"/>
    <mergeCell ref="C250:O250"/>
    <mergeCell ref="P250:Q250"/>
    <mergeCell ref="R250:T250"/>
    <mergeCell ref="C246:L246"/>
    <mergeCell ref="M246:O246"/>
    <mergeCell ref="P246:Q246"/>
    <mergeCell ref="R246:T246"/>
    <mergeCell ref="C248:O248"/>
    <mergeCell ref="P248:Q248"/>
    <mergeCell ref="R248:T248"/>
    <mergeCell ref="C257:O257"/>
    <mergeCell ref="P257:Q257"/>
    <mergeCell ref="R257:T257"/>
    <mergeCell ref="C259:O259"/>
    <mergeCell ref="P259:Q259"/>
    <mergeCell ref="R259:T259"/>
    <mergeCell ref="C255:O255"/>
    <mergeCell ref="P255:Q255"/>
    <mergeCell ref="R255:T255"/>
    <mergeCell ref="C256:O256"/>
    <mergeCell ref="P256:Q256"/>
    <mergeCell ref="R256:T256"/>
    <mergeCell ref="C253:O253"/>
    <mergeCell ref="P253:Q253"/>
    <mergeCell ref="R253:T253"/>
    <mergeCell ref="C254:O254"/>
    <mergeCell ref="P254:Q254"/>
    <mergeCell ref="R254:T254"/>
    <mergeCell ref="C264:O264"/>
    <mergeCell ref="P264:Q264"/>
    <mergeCell ref="R264:T264"/>
    <mergeCell ref="C265:O265"/>
    <mergeCell ref="P265:Q265"/>
    <mergeCell ref="R265:T265"/>
    <mergeCell ref="C262:O262"/>
    <mergeCell ref="P262:Q262"/>
    <mergeCell ref="R262:T262"/>
    <mergeCell ref="C263:O263"/>
    <mergeCell ref="P263:Q263"/>
    <mergeCell ref="R263:T263"/>
    <mergeCell ref="C260:O260"/>
    <mergeCell ref="P260:Q260"/>
    <mergeCell ref="R260:T260"/>
    <mergeCell ref="C261:O261"/>
    <mergeCell ref="P261:Q261"/>
    <mergeCell ref="R261:T261"/>
    <mergeCell ref="C270:O270"/>
    <mergeCell ref="P270:Q270"/>
    <mergeCell ref="R270:T270"/>
    <mergeCell ref="C271:O271"/>
    <mergeCell ref="P271:Q271"/>
    <mergeCell ref="R271:T271"/>
    <mergeCell ref="C268:O268"/>
    <mergeCell ref="P268:Q268"/>
    <mergeCell ref="R268:T268"/>
    <mergeCell ref="C269:O269"/>
    <mergeCell ref="P269:Q269"/>
    <mergeCell ref="R269:T269"/>
    <mergeCell ref="C266:O266"/>
    <mergeCell ref="P266:Q266"/>
    <mergeCell ref="R266:T266"/>
    <mergeCell ref="C267:O267"/>
    <mergeCell ref="P267:Q267"/>
    <mergeCell ref="R267:T267"/>
    <mergeCell ref="C276:O276"/>
    <mergeCell ref="P276:Q276"/>
    <mergeCell ref="R276:T276"/>
    <mergeCell ref="C277:O277"/>
    <mergeCell ref="P277:Q277"/>
    <mergeCell ref="R277:T277"/>
    <mergeCell ref="C274:O274"/>
    <mergeCell ref="P274:Q274"/>
    <mergeCell ref="R274:T274"/>
    <mergeCell ref="C275:O275"/>
    <mergeCell ref="P275:Q275"/>
    <mergeCell ref="R275:T275"/>
    <mergeCell ref="C272:O272"/>
    <mergeCell ref="P272:Q272"/>
    <mergeCell ref="R272:T272"/>
    <mergeCell ref="C273:O273"/>
    <mergeCell ref="P273:Q273"/>
    <mergeCell ref="R273:T273"/>
    <mergeCell ref="C280:O280"/>
    <mergeCell ref="P280:Q280"/>
    <mergeCell ref="R280:T280"/>
    <mergeCell ref="B282:J282"/>
    <mergeCell ref="K282:U282"/>
    <mergeCell ref="C283:D283"/>
    <mergeCell ref="E283:F283"/>
    <mergeCell ref="G283:J283"/>
    <mergeCell ref="K283:M283"/>
    <mergeCell ref="N283:P283"/>
    <mergeCell ref="C278:O278"/>
    <mergeCell ref="P278:Q278"/>
    <mergeCell ref="R278:T278"/>
    <mergeCell ref="C279:O279"/>
    <mergeCell ref="P279:Q279"/>
    <mergeCell ref="R279:T279"/>
    <mergeCell ref="Q283:S283"/>
    <mergeCell ref="T283:U283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597EC-B800-4DE7-8FFE-9FC9D03AC8C2}">
  <sheetPr codeName="Лист5">
    <pageSetUpPr fitToPage="1"/>
  </sheetPr>
  <dimension ref="A1:K42"/>
  <sheetViews>
    <sheetView zoomScale="70" zoomScaleNormal="70" workbookViewId="0">
      <selection activeCell="D14" sqref="D14:G14"/>
    </sheetView>
  </sheetViews>
  <sheetFormatPr defaultColWidth="11.5703125" defaultRowHeight="12.75" x14ac:dyDescent="0.2"/>
  <cols>
    <col min="1" max="1" width="3.7109375" style="32" customWidth="1"/>
    <col min="2" max="2" width="10.7109375" style="31" customWidth="1"/>
    <col min="3" max="3" width="24.7109375" style="31" customWidth="1"/>
    <col min="4" max="4" width="15.42578125" style="31" customWidth="1"/>
    <col min="5" max="5" width="9.28515625" style="31" customWidth="1"/>
    <col min="6" max="6" width="10.7109375" style="31" customWidth="1"/>
    <col min="7" max="7" width="9.7109375" style="31" customWidth="1"/>
    <col min="8" max="8" width="39.7109375" style="30" customWidth="1"/>
    <col min="9" max="9" width="14.7109375" style="30" customWidth="1"/>
    <col min="10" max="16384" width="11.5703125" style="30"/>
  </cols>
  <sheetData>
    <row r="1" spans="1:11" ht="38.25" customHeight="1" x14ac:dyDescent="0.2">
      <c r="A1" s="259" t="s">
        <v>135</v>
      </c>
      <c r="B1" s="259"/>
      <c r="C1" s="259"/>
      <c r="D1" s="259"/>
      <c r="E1" s="259"/>
      <c r="F1" s="258" t="s">
        <v>134</v>
      </c>
      <c r="G1" s="258"/>
      <c r="H1" s="258"/>
      <c r="I1" s="258"/>
    </row>
    <row r="2" spans="1:11" s="72" customFormat="1" x14ac:dyDescent="0.2">
      <c r="A2" s="74"/>
      <c r="B2" s="74"/>
      <c r="C2" s="74"/>
      <c r="D2" s="74"/>
      <c r="E2" s="74"/>
      <c r="F2" s="73"/>
      <c r="G2" s="73"/>
      <c r="H2" s="73"/>
      <c r="I2" s="73"/>
    </row>
    <row r="3" spans="1:11" ht="12.4" customHeight="1" x14ac:dyDescent="0.2">
      <c r="A3" s="270" t="s">
        <v>133</v>
      </c>
      <c r="B3" s="270"/>
      <c r="C3" s="270"/>
      <c r="D3" s="270"/>
      <c r="E3" s="270"/>
      <c r="F3" s="270"/>
      <c r="G3" s="270"/>
      <c r="H3" s="270"/>
      <c r="I3" s="270"/>
    </row>
    <row r="4" spans="1:11" x14ac:dyDescent="0.2">
      <c r="A4" s="271" t="s">
        <v>132</v>
      </c>
      <c r="B4" s="271"/>
      <c r="C4" s="271"/>
      <c r="D4" s="271"/>
      <c r="E4" s="271"/>
      <c r="F4" s="271"/>
      <c r="G4" s="271"/>
      <c r="H4" s="271"/>
      <c r="I4" s="271"/>
    </row>
    <row r="5" spans="1:11" ht="3.75" customHeight="1" x14ac:dyDescent="0.2">
      <c r="D5" s="71"/>
      <c r="E5" s="71"/>
      <c r="F5" s="71"/>
      <c r="G5" s="71"/>
    </row>
    <row r="6" spans="1:11" ht="47.25" customHeight="1" x14ac:dyDescent="0.2">
      <c r="A6" s="266" t="s">
        <v>131</v>
      </c>
      <c r="B6" s="266"/>
      <c r="C6" s="266"/>
      <c r="D6" s="272"/>
      <c r="E6" s="272"/>
      <c r="F6" s="272"/>
      <c r="G6" s="272"/>
      <c r="H6" s="272"/>
      <c r="I6" s="272"/>
    </row>
    <row r="7" spans="1:11" ht="3.75" customHeight="1" x14ac:dyDescent="0.2">
      <c r="A7" s="70"/>
      <c r="B7" s="69"/>
      <c r="C7" s="69"/>
      <c r="D7" s="68"/>
      <c r="E7" s="68"/>
      <c r="F7" s="68"/>
      <c r="G7" s="68"/>
      <c r="H7" s="68"/>
      <c r="I7" s="68"/>
    </row>
    <row r="8" spans="1:11" ht="41.25" customHeight="1" x14ac:dyDescent="0.2">
      <c r="A8" s="265" t="s">
        <v>98</v>
      </c>
      <c r="B8" s="265"/>
      <c r="C8" s="265"/>
      <c r="D8" s="266"/>
      <c r="E8" s="266"/>
      <c r="F8" s="266"/>
      <c r="G8" s="266"/>
      <c r="H8" s="266"/>
      <c r="I8" s="266"/>
      <c r="K8" s="67"/>
    </row>
    <row r="9" spans="1:11" ht="3.95" customHeight="1" x14ac:dyDescent="0.2"/>
    <row r="10" spans="1:11" ht="30" customHeight="1" x14ac:dyDescent="0.2">
      <c r="A10" s="265" t="s">
        <v>130</v>
      </c>
      <c r="B10" s="265"/>
      <c r="C10" s="265"/>
      <c r="D10" s="266"/>
      <c r="E10" s="266"/>
      <c r="F10" s="266"/>
      <c r="G10" s="266"/>
      <c r="H10" s="266"/>
      <c r="I10" s="266"/>
    </row>
    <row r="11" spans="1:11" ht="3.75" customHeight="1" x14ac:dyDescent="0.2">
      <c r="A11" s="66"/>
      <c r="B11" s="65"/>
      <c r="C11" s="65"/>
      <c r="D11" s="64"/>
      <c r="E11" s="64"/>
      <c r="F11" s="64"/>
      <c r="G11" s="64"/>
    </row>
    <row r="12" spans="1:11" ht="14.25" customHeight="1" x14ac:dyDescent="0.2">
      <c r="A12" s="273" t="s">
        <v>506</v>
      </c>
      <c r="B12" s="273"/>
      <c r="C12" s="273"/>
      <c r="D12" s="273"/>
      <c r="E12" s="273"/>
      <c r="F12" s="273"/>
      <c r="G12" s="273"/>
      <c r="H12" s="273"/>
      <c r="I12" s="273"/>
    </row>
    <row r="13" spans="1:11" ht="3.75" customHeight="1" x14ac:dyDescent="0.2">
      <c r="A13" s="63"/>
      <c r="B13" s="62"/>
      <c r="C13" s="62"/>
      <c r="D13" s="62"/>
      <c r="E13" s="62"/>
      <c r="F13" s="62"/>
      <c r="G13" s="62"/>
      <c r="H13" s="62"/>
      <c r="I13" s="62"/>
    </row>
    <row r="14" spans="1:11" s="58" customFormat="1" ht="78" customHeight="1" x14ac:dyDescent="0.2">
      <c r="A14" s="61" t="s">
        <v>8</v>
      </c>
      <c r="B14" s="275" t="s">
        <v>129</v>
      </c>
      <c r="C14" s="276"/>
      <c r="D14" s="275" t="s">
        <v>128</v>
      </c>
      <c r="E14" s="277"/>
      <c r="F14" s="277"/>
      <c r="G14" s="276"/>
      <c r="H14" s="60" t="s">
        <v>127</v>
      </c>
      <c r="I14" s="59" t="s">
        <v>126</v>
      </c>
    </row>
    <row r="15" spans="1:11" ht="12.4" customHeight="1" x14ac:dyDescent="0.2">
      <c r="A15" s="57" t="s">
        <v>125</v>
      </c>
      <c r="B15" s="274">
        <v>2</v>
      </c>
      <c r="C15" s="274"/>
      <c r="D15" s="274">
        <v>3</v>
      </c>
      <c r="E15" s="274"/>
      <c r="F15" s="274"/>
      <c r="G15" s="274"/>
      <c r="H15" s="56">
        <v>4</v>
      </c>
      <c r="I15" s="56">
        <v>5</v>
      </c>
    </row>
    <row r="16" spans="1:11" ht="170.85" customHeight="1" x14ac:dyDescent="0.2">
      <c r="A16" s="55" t="s">
        <v>125</v>
      </c>
      <c r="B16" s="260" t="s">
        <v>124</v>
      </c>
      <c r="C16" s="261"/>
      <c r="D16" s="262" t="s">
        <v>123</v>
      </c>
      <c r="E16" s="263"/>
      <c r="F16" s="263"/>
      <c r="G16" s="264"/>
      <c r="H16" s="54" t="s">
        <v>122</v>
      </c>
      <c r="I16" s="53">
        <v>47628</v>
      </c>
    </row>
    <row r="17" spans="1:9" ht="15.75" customHeight="1" x14ac:dyDescent="0.2">
      <c r="A17" s="52" t="s">
        <v>108</v>
      </c>
      <c r="B17" s="267" t="s">
        <v>121</v>
      </c>
      <c r="C17" s="268"/>
      <c r="D17" s="267"/>
      <c r="E17" s="269"/>
      <c r="F17" s="269"/>
      <c r="G17" s="268"/>
      <c r="H17" s="51"/>
      <c r="I17" s="50"/>
    </row>
    <row r="18" spans="1:9" ht="12.75" customHeight="1" x14ac:dyDescent="0.2">
      <c r="A18" s="47" t="s">
        <v>108</v>
      </c>
      <c r="B18" s="278" t="s">
        <v>120</v>
      </c>
      <c r="C18" s="279"/>
      <c r="D18" s="278" t="s">
        <v>119</v>
      </c>
      <c r="E18" s="280"/>
      <c r="F18" s="280"/>
      <c r="G18" s="279"/>
      <c r="H18" s="49"/>
      <c r="I18" s="48"/>
    </row>
    <row r="19" spans="1:9" ht="12.75" customHeight="1" x14ac:dyDescent="0.2">
      <c r="A19" s="47" t="s">
        <v>108</v>
      </c>
      <c r="B19" s="278" t="s">
        <v>118</v>
      </c>
      <c r="C19" s="279"/>
      <c r="D19" s="278" t="s">
        <v>117</v>
      </c>
      <c r="E19" s="280"/>
      <c r="F19" s="280"/>
      <c r="G19" s="279"/>
      <c r="H19" s="49"/>
      <c r="I19" s="48"/>
    </row>
    <row r="20" spans="1:9" ht="38.25" customHeight="1" x14ac:dyDescent="0.2">
      <c r="A20" s="47" t="s">
        <v>108</v>
      </c>
      <c r="B20" s="278" t="s">
        <v>116</v>
      </c>
      <c r="C20" s="279"/>
      <c r="D20" s="278" t="s">
        <v>115</v>
      </c>
      <c r="E20" s="280"/>
      <c r="F20" s="280"/>
      <c r="G20" s="279"/>
      <c r="H20" s="49"/>
      <c r="I20" s="48"/>
    </row>
    <row r="21" spans="1:9" ht="89.25" customHeight="1" x14ac:dyDescent="0.2">
      <c r="A21" s="47" t="s">
        <v>108</v>
      </c>
      <c r="B21" s="278" t="s">
        <v>114</v>
      </c>
      <c r="C21" s="279"/>
      <c r="D21" s="278" t="s">
        <v>113</v>
      </c>
      <c r="E21" s="280"/>
      <c r="F21" s="280"/>
      <c r="G21" s="279"/>
      <c r="H21" s="49"/>
      <c r="I21" s="48"/>
    </row>
    <row r="22" spans="1:9" ht="51" customHeight="1" x14ac:dyDescent="0.2">
      <c r="A22" s="47" t="s">
        <v>108</v>
      </c>
      <c r="B22" s="278" t="s">
        <v>112</v>
      </c>
      <c r="C22" s="279"/>
      <c r="D22" s="278" t="s">
        <v>111</v>
      </c>
      <c r="E22" s="280"/>
      <c r="F22" s="280"/>
      <c r="G22" s="279"/>
      <c r="H22" s="49"/>
      <c r="I22" s="48"/>
    </row>
    <row r="23" spans="1:9" ht="15.75" customHeight="1" x14ac:dyDescent="0.2">
      <c r="A23" s="47" t="s">
        <v>108</v>
      </c>
      <c r="B23" s="281" t="s">
        <v>110</v>
      </c>
      <c r="C23" s="282"/>
      <c r="D23" s="281"/>
      <c r="E23" s="283"/>
      <c r="F23" s="283"/>
      <c r="G23" s="282"/>
      <c r="H23" s="46"/>
      <c r="I23" s="45"/>
    </row>
    <row r="24" spans="1:9" ht="12.75" customHeight="1" x14ac:dyDescent="0.2">
      <c r="A24" s="47" t="s">
        <v>108</v>
      </c>
      <c r="B24" s="278" t="s">
        <v>107</v>
      </c>
      <c r="C24" s="279"/>
      <c r="D24" s="284">
        <v>1</v>
      </c>
      <c r="E24" s="285"/>
      <c r="F24" s="285"/>
      <c r="G24" s="286"/>
      <c r="H24" s="49"/>
      <c r="I24" s="48"/>
    </row>
    <row r="25" spans="1:9" ht="15.75" customHeight="1" x14ac:dyDescent="0.2">
      <c r="A25" s="47" t="s">
        <v>108</v>
      </c>
      <c r="B25" s="281" t="s">
        <v>109</v>
      </c>
      <c r="C25" s="282"/>
      <c r="D25" s="281"/>
      <c r="E25" s="283"/>
      <c r="F25" s="283"/>
      <c r="G25" s="282"/>
      <c r="H25" s="46"/>
      <c r="I25" s="45"/>
    </row>
    <row r="26" spans="1:9" ht="12.75" customHeight="1" x14ac:dyDescent="0.2">
      <c r="A26" s="42" t="s">
        <v>108</v>
      </c>
      <c r="B26" s="287" t="s">
        <v>107</v>
      </c>
      <c r="C26" s="288"/>
      <c r="D26" s="289">
        <v>1</v>
      </c>
      <c r="E26" s="290"/>
      <c r="F26" s="290"/>
      <c r="G26" s="291"/>
      <c r="H26" s="44"/>
      <c r="I26" s="43"/>
    </row>
    <row r="27" spans="1:9" ht="12.75" customHeight="1" x14ac:dyDescent="0.2">
      <c r="A27" s="42" t="s">
        <v>106</v>
      </c>
      <c r="B27" s="292" t="s">
        <v>105</v>
      </c>
      <c r="C27" s="293"/>
      <c r="D27" s="292"/>
      <c r="E27" s="294"/>
      <c r="F27" s="294"/>
      <c r="G27" s="293"/>
      <c r="H27" s="41"/>
      <c r="I27" s="40">
        <v>47628</v>
      </c>
    </row>
    <row r="28" spans="1:9" ht="12.75" customHeight="1" x14ac:dyDescent="0.2"/>
    <row r="29" spans="1:9" s="39" customFormat="1" x14ac:dyDescent="0.25">
      <c r="A29" s="297"/>
      <c r="B29" s="297"/>
      <c r="C29" s="297"/>
      <c r="D29" s="298"/>
      <c r="E29" s="298"/>
      <c r="F29" s="298"/>
      <c r="G29" s="298"/>
      <c r="H29" s="298"/>
      <c r="I29" s="298"/>
    </row>
    <row r="30" spans="1:9" ht="12.75" customHeight="1" x14ac:dyDescent="0.2">
      <c r="D30" s="38"/>
    </row>
    <row r="31" spans="1:9" ht="25.5" customHeight="1" x14ac:dyDescent="0.2">
      <c r="A31" s="299" t="s">
        <v>104</v>
      </c>
      <c r="B31" s="299"/>
      <c r="C31" s="299"/>
      <c r="D31" s="295"/>
      <c r="E31" s="295"/>
      <c r="F31" s="295"/>
      <c r="G31" s="295"/>
      <c r="H31" s="295"/>
      <c r="I31" s="295"/>
    </row>
    <row r="32" spans="1:9" x14ac:dyDescent="0.2">
      <c r="D32" s="300" t="s">
        <v>99</v>
      </c>
      <c r="E32" s="301"/>
      <c r="F32" s="301"/>
      <c r="G32" s="301"/>
      <c r="H32" s="301"/>
      <c r="I32" s="301"/>
    </row>
    <row r="33" spans="1:9" x14ac:dyDescent="0.2">
      <c r="A33" s="33"/>
    </row>
    <row r="34" spans="1:9" x14ac:dyDescent="0.2">
      <c r="A34" s="299" t="s">
        <v>103</v>
      </c>
      <c r="B34" s="299"/>
      <c r="C34" s="299"/>
      <c r="D34" s="295"/>
      <c r="E34" s="295"/>
      <c r="F34" s="295"/>
      <c r="G34" s="295"/>
      <c r="H34" s="295"/>
      <c r="I34" s="295"/>
    </row>
    <row r="35" spans="1:9" x14ac:dyDescent="0.2">
      <c r="D35" s="300" t="s">
        <v>99</v>
      </c>
      <c r="E35" s="301"/>
      <c r="F35" s="301"/>
      <c r="G35" s="301"/>
      <c r="H35" s="301"/>
      <c r="I35" s="301"/>
    </row>
    <row r="36" spans="1:9" x14ac:dyDescent="0.2">
      <c r="A36" s="33"/>
    </row>
    <row r="37" spans="1:9" x14ac:dyDescent="0.2">
      <c r="A37" s="302" t="s">
        <v>102</v>
      </c>
      <c r="B37" s="302"/>
      <c r="C37" s="302"/>
      <c r="D37" s="295"/>
      <c r="E37" s="295"/>
      <c r="F37" s="295"/>
      <c r="G37" s="37" t="s">
        <v>101</v>
      </c>
      <c r="H37" s="296"/>
      <c r="I37" s="296"/>
    </row>
    <row r="38" spans="1:9" s="34" customFormat="1" x14ac:dyDescent="0.2">
      <c r="A38" s="36"/>
      <c r="B38" s="35"/>
      <c r="C38" s="35"/>
      <c r="D38" s="300" t="s">
        <v>100</v>
      </c>
      <c r="E38" s="300"/>
      <c r="F38" s="300"/>
      <c r="G38" s="35"/>
      <c r="H38" s="303" t="s">
        <v>99</v>
      </c>
      <c r="I38" s="303"/>
    </row>
    <row r="40" spans="1:9" x14ac:dyDescent="0.2">
      <c r="A40" s="299" t="s">
        <v>98</v>
      </c>
      <c r="B40" s="299"/>
      <c r="C40" s="299"/>
      <c r="D40" s="295"/>
      <c r="E40" s="295"/>
      <c r="F40" s="295"/>
      <c r="G40" s="295"/>
      <c r="H40" s="295"/>
      <c r="I40" s="295"/>
    </row>
    <row r="41" spans="1:9" x14ac:dyDescent="0.2">
      <c r="D41" s="300" t="s">
        <v>97</v>
      </c>
      <c r="E41" s="301"/>
      <c r="F41" s="301"/>
      <c r="G41" s="301"/>
      <c r="H41" s="301"/>
      <c r="I41" s="301"/>
    </row>
    <row r="42" spans="1:9" x14ac:dyDescent="0.2">
      <c r="A42" s="33"/>
    </row>
  </sheetData>
  <sheetProtection selectLockedCells="1" selectUnlockedCells="1"/>
  <mergeCells count="54">
    <mergeCell ref="D41:I41"/>
    <mergeCell ref="D34:I34"/>
    <mergeCell ref="D35:I35"/>
    <mergeCell ref="A37:C37"/>
    <mergeCell ref="D38:F38"/>
    <mergeCell ref="H38:I38"/>
    <mergeCell ref="A40:C40"/>
    <mergeCell ref="D40:I40"/>
    <mergeCell ref="B27:C27"/>
    <mergeCell ref="D27:G27"/>
    <mergeCell ref="D37:F37"/>
    <mergeCell ref="H37:I37"/>
    <mergeCell ref="A29:C29"/>
    <mergeCell ref="D29:I29"/>
    <mergeCell ref="A31:C31"/>
    <mergeCell ref="D31:I31"/>
    <mergeCell ref="D32:I32"/>
    <mergeCell ref="A34:C34"/>
    <mergeCell ref="B24:C24"/>
    <mergeCell ref="D24:G24"/>
    <mergeCell ref="B25:C25"/>
    <mergeCell ref="D25:G25"/>
    <mergeCell ref="B26:C26"/>
    <mergeCell ref="D26:G26"/>
    <mergeCell ref="B21:C21"/>
    <mergeCell ref="D21:G21"/>
    <mergeCell ref="B22:C22"/>
    <mergeCell ref="D22:G22"/>
    <mergeCell ref="B23:C23"/>
    <mergeCell ref="D23:G23"/>
    <mergeCell ref="B18:C18"/>
    <mergeCell ref="D18:G18"/>
    <mergeCell ref="B19:C19"/>
    <mergeCell ref="D19:G19"/>
    <mergeCell ref="B20:C20"/>
    <mergeCell ref="D20:G20"/>
    <mergeCell ref="B17:C17"/>
    <mergeCell ref="D17:G17"/>
    <mergeCell ref="A3:I3"/>
    <mergeCell ref="A4:I4"/>
    <mergeCell ref="A6:I6"/>
    <mergeCell ref="A8:C8"/>
    <mergeCell ref="D8:I8"/>
    <mergeCell ref="A12:I12"/>
    <mergeCell ref="B15:C15"/>
    <mergeCell ref="D15:G15"/>
    <mergeCell ref="B14:C14"/>
    <mergeCell ref="D14:G14"/>
    <mergeCell ref="F1:I1"/>
    <mergeCell ref="A1:E1"/>
    <mergeCell ref="B16:C16"/>
    <mergeCell ref="D16:G16"/>
    <mergeCell ref="A10:C10"/>
    <mergeCell ref="D10:I10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ED7F3-C786-4A59-AF52-D7014DF6B4B6}">
  <sheetPr codeName="Лист6"/>
  <dimension ref="A1:AF16"/>
  <sheetViews>
    <sheetView zoomScale="85" zoomScaleNormal="85" workbookViewId="0">
      <selection activeCell="A14" sqref="A14"/>
    </sheetView>
  </sheetViews>
  <sheetFormatPr defaultRowHeight="15" x14ac:dyDescent="0.25"/>
  <cols>
    <col min="1" max="1" width="3.28515625" style="96" customWidth="1"/>
    <col min="2" max="2" width="2.140625" style="96" customWidth="1"/>
    <col min="3" max="3" width="6" style="96" customWidth="1"/>
    <col min="4" max="4" width="7.5703125" style="96" customWidth="1"/>
    <col min="5" max="5" width="2.7109375" style="96" customWidth="1"/>
    <col min="6" max="6" width="1.5703125" style="96" customWidth="1"/>
    <col min="7" max="7" width="6.42578125" style="96" customWidth="1"/>
    <col min="8" max="10" width="4.85546875" style="96" customWidth="1"/>
    <col min="11" max="11" width="0.5703125" style="96" customWidth="1"/>
    <col min="12" max="13" width="4.85546875" style="96" customWidth="1"/>
    <col min="14" max="14" width="5.5703125" style="96" customWidth="1"/>
    <col min="15" max="15" width="7.5703125" style="96" customWidth="1"/>
    <col min="16" max="16" width="4.85546875" style="96" customWidth="1"/>
    <col min="17" max="17" width="5.42578125" style="96" customWidth="1"/>
    <col min="18" max="18" width="2.7109375" style="96" customWidth="1"/>
    <col min="19" max="19" width="10.42578125" style="96" customWidth="1"/>
    <col min="20" max="20" width="4.28515625" style="96" customWidth="1"/>
    <col min="21" max="21" width="0.5703125" style="96" customWidth="1"/>
    <col min="22" max="22" width="2.7109375" style="96" customWidth="1"/>
    <col min="23" max="23" width="5.42578125" style="96" customWidth="1"/>
    <col min="24" max="24" width="2.7109375" style="96" customWidth="1"/>
    <col min="25" max="25" width="9.140625" style="96" customWidth="1"/>
    <col min="26" max="26" width="2.140625" style="96" customWidth="1"/>
    <col min="27" max="27" width="7" style="96" customWidth="1"/>
    <col min="28" max="29" width="3.28515625" style="96" customWidth="1"/>
    <col min="30" max="30" width="4.28515625" style="96" customWidth="1"/>
    <col min="31" max="31" width="14" style="96" customWidth="1"/>
    <col min="32" max="32" width="3.28515625" style="96" customWidth="1"/>
    <col min="33" max="16384" width="9.140625" style="96"/>
  </cols>
  <sheetData>
    <row r="1" spans="1:32" ht="14.25" customHeight="1" x14ac:dyDescent="0.25">
      <c r="A1" s="306" t="s">
        <v>400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7" t="s">
        <v>108</v>
      </c>
      <c r="Y1" s="307"/>
      <c r="Z1" s="307"/>
      <c r="AA1" s="307"/>
      <c r="AB1" s="307"/>
      <c r="AC1" s="307"/>
      <c r="AD1" s="307"/>
      <c r="AE1" s="307"/>
      <c r="AF1" s="307"/>
    </row>
    <row r="2" spans="1:32" ht="49.9" customHeight="1" x14ac:dyDescent="0.25">
      <c r="A2" s="308"/>
      <c r="B2" s="308"/>
      <c r="C2" s="308"/>
      <c r="D2" s="308"/>
      <c r="E2" s="308"/>
      <c r="F2" s="308"/>
      <c r="G2" s="305" t="s">
        <v>448</v>
      </c>
      <c r="H2" s="305"/>
      <c r="I2" s="305"/>
      <c r="J2" s="305"/>
      <c r="K2" s="305"/>
      <c r="L2" s="309" t="s">
        <v>108</v>
      </c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8" t="s">
        <v>447</v>
      </c>
      <c r="Z2" s="308"/>
      <c r="AA2" s="308"/>
      <c r="AB2" s="308"/>
      <c r="AC2" s="308"/>
      <c r="AD2" s="305" t="s">
        <v>446</v>
      </c>
      <c r="AE2" s="305"/>
      <c r="AF2" s="305"/>
    </row>
    <row r="3" spans="1:32" ht="14.25" customHeight="1" x14ac:dyDescent="0.25">
      <c r="A3" s="309" t="s">
        <v>108</v>
      </c>
      <c r="B3" s="309"/>
      <c r="C3" s="309"/>
      <c r="D3" s="309"/>
      <c r="E3" s="309"/>
      <c r="F3" s="309"/>
      <c r="Y3" s="309" t="s">
        <v>108</v>
      </c>
      <c r="Z3" s="309"/>
      <c r="AA3" s="309"/>
      <c r="AB3" s="309"/>
      <c r="AC3" s="309"/>
      <c r="AD3" s="305" t="s">
        <v>445</v>
      </c>
      <c r="AE3" s="305"/>
      <c r="AF3" s="305"/>
    </row>
    <row r="4" spans="1:32" ht="14.25" customHeight="1" x14ac:dyDescent="0.25">
      <c r="Y4" s="304" t="s">
        <v>108</v>
      </c>
      <c r="Z4" s="304"/>
      <c r="AA4" s="304"/>
      <c r="AB4" s="304"/>
      <c r="AC4" s="304"/>
      <c r="AD4" s="305" t="s">
        <v>444</v>
      </c>
      <c r="AE4" s="305"/>
      <c r="AF4" s="305"/>
    </row>
    <row r="5" spans="1:32" ht="14.25" customHeight="1" x14ac:dyDescent="0.25">
      <c r="A5" s="310" t="s">
        <v>108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05" t="s">
        <v>443</v>
      </c>
      <c r="Z5" s="305"/>
      <c r="AA5" s="305"/>
      <c r="AB5" s="305"/>
      <c r="AC5" s="305"/>
      <c r="AD5" s="305"/>
      <c r="AE5" s="305"/>
      <c r="AF5" s="305"/>
    </row>
    <row r="6" spans="1:32" ht="28.5" customHeight="1" x14ac:dyDescent="0.25">
      <c r="A6" s="311" t="s">
        <v>442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</row>
    <row r="7" spans="1:32" ht="14.25" customHeight="1" x14ac:dyDescent="0.25">
      <c r="A7" s="312" t="s">
        <v>441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312"/>
      <c r="AC7" s="312"/>
      <c r="AD7" s="312"/>
      <c r="AE7" s="312"/>
      <c r="AF7" s="312"/>
    </row>
    <row r="8" spans="1:32" ht="94.15" customHeight="1" x14ac:dyDescent="0.25">
      <c r="A8" s="313" t="s">
        <v>440</v>
      </c>
      <c r="B8" s="313" t="s">
        <v>439</v>
      </c>
      <c r="C8" s="313"/>
      <c r="D8" s="313" t="s">
        <v>438</v>
      </c>
      <c r="E8" s="313" t="s">
        <v>437</v>
      </c>
      <c r="F8" s="313"/>
      <c r="G8" s="313"/>
      <c r="H8" s="313" t="s">
        <v>436</v>
      </c>
      <c r="I8" s="313" t="s">
        <v>435</v>
      </c>
      <c r="J8" s="313" t="s">
        <v>434</v>
      </c>
      <c r="K8" s="313"/>
      <c r="L8" s="313"/>
      <c r="M8" s="313" t="s">
        <v>433</v>
      </c>
      <c r="N8" s="313"/>
      <c r="O8" s="313" t="s">
        <v>432</v>
      </c>
      <c r="P8" s="313" t="s">
        <v>431</v>
      </c>
      <c r="Q8" s="313"/>
      <c r="R8" s="313"/>
      <c r="S8" s="313" t="s">
        <v>430</v>
      </c>
      <c r="T8" s="313" t="s">
        <v>429</v>
      </c>
      <c r="U8" s="313"/>
      <c r="V8" s="313" t="s">
        <v>428</v>
      </c>
      <c r="W8" s="313" t="s">
        <v>427</v>
      </c>
      <c r="X8" s="313"/>
      <c r="Y8" s="313" t="s">
        <v>426</v>
      </c>
      <c r="Z8" s="313" t="s">
        <v>425</v>
      </c>
      <c r="AA8" s="313"/>
      <c r="AB8" s="313" t="s">
        <v>424</v>
      </c>
      <c r="AC8" s="313"/>
      <c r="AD8" s="313"/>
      <c r="AE8" s="313" t="s">
        <v>423</v>
      </c>
      <c r="AF8" s="313" t="s">
        <v>422</v>
      </c>
    </row>
    <row r="9" spans="1:32" ht="42.75" customHeight="1" x14ac:dyDescent="0.25">
      <c r="A9" s="313"/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108" t="s">
        <v>201</v>
      </c>
      <c r="Q9" s="313" t="s">
        <v>382</v>
      </c>
      <c r="R9" s="313"/>
      <c r="S9" s="313"/>
      <c r="T9" s="313"/>
      <c r="U9" s="313"/>
      <c r="V9" s="313"/>
      <c r="W9" s="313"/>
      <c r="X9" s="313"/>
      <c r="Y9" s="313"/>
      <c r="Z9" s="313"/>
      <c r="AA9" s="313"/>
      <c r="AB9" s="313"/>
      <c r="AC9" s="313"/>
      <c r="AD9" s="313"/>
      <c r="AE9" s="313"/>
      <c r="AF9" s="313"/>
    </row>
    <row r="10" spans="1:32" ht="14.25" customHeight="1" x14ac:dyDescent="0.25">
      <c r="A10" s="107" t="s">
        <v>125</v>
      </c>
      <c r="B10" s="314">
        <v>2</v>
      </c>
      <c r="C10" s="314"/>
      <c r="D10" s="106">
        <v>3</v>
      </c>
      <c r="E10" s="314">
        <v>4</v>
      </c>
      <c r="F10" s="314"/>
      <c r="G10" s="314"/>
      <c r="H10" s="106">
        <v>5</v>
      </c>
      <c r="I10" s="106">
        <v>6</v>
      </c>
      <c r="J10" s="314">
        <v>7</v>
      </c>
      <c r="K10" s="314"/>
      <c r="L10" s="314"/>
      <c r="M10" s="314">
        <v>8</v>
      </c>
      <c r="N10" s="314"/>
      <c r="O10" s="106">
        <v>9</v>
      </c>
      <c r="P10" s="106">
        <v>10</v>
      </c>
      <c r="Q10" s="314">
        <v>11</v>
      </c>
      <c r="R10" s="314"/>
      <c r="S10" s="106">
        <v>12</v>
      </c>
      <c r="T10" s="314">
        <v>13</v>
      </c>
      <c r="U10" s="314"/>
      <c r="V10" s="106">
        <v>14</v>
      </c>
      <c r="W10" s="314">
        <v>15</v>
      </c>
      <c r="X10" s="314"/>
      <c r="Y10" s="106">
        <v>16</v>
      </c>
      <c r="Z10" s="314">
        <v>17</v>
      </c>
      <c r="AA10" s="314"/>
      <c r="AB10" s="314">
        <v>18</v>
      </c>
      <c r="AC10" s="314"/>
      <c r="AD10" s="314"/>
      <c r="AE10" s="106">
        <v>19</v>
      </c>
      <c r="AF10" s="106">
        <v>20</v>
      </c>
    </row>
    <row r="11" spans="1:32" ht="58.15" customHeight="1" x14ac:dyDescent="0.25">
      <c r="A11" s="102" t="s">
        <v>60</v>
      </c>
      <c r="B11" s="315" t="s">
        <v>421</v>
      </c>
      <c r="C11" s="315"/>
      <c r="D11" s="315" t="s">
        <v>258</v>
      </c>
      <c r="E11" s="315" t="s">
        <v>410</v>
      </c>
      <c r="F11" s="315"/>
      <c r="G11" s="315"/>
      <c r="H11" s="103" t="s">
        <v>257</v>
      </c>
      <c r="I11" s="103" t="s">
        <v>257</v>
      </c>
      <c r="J11" s="317">
        <v>1819278.68</v>
      </c>
      <c r="K11" s="317"/>
      <c r="L11" s="317"/>
      <c r="M11" s="317">
        <v>1516065.57</v>
      </c>
      <c r="N11" s="317"/>
      <c r="O11" s="104" t="s">
        <v>108</v>
      </c>
      <c r="P11" s="105">
        <v>1.2</v>
      </c>
      <c r="Q11" s="317">
        <v>18192.79</v>
      </c>
      <c r="R11" s="317"/>
      <c r="S11" s="104">
        <v>1534258.36</v>
      </c>
      <c r="T11" s="318" t="s">
        <v>409</v>
      </c>
      <c r="U11" s="318"/>
      <c r="V11" s="102" t="s">
        <v>209</v>
      </c>
      <c r="W11" s="318" t="s">
        <v>420</v>
      </c>
      <c r="X11" s="318"/>
      <c r="Y11" s="103" t="s">
        <v>419</v>
      </c>
      <c r="Z11" s="315" t="s">
        <v>418</v>
      </c>
      <c r="AA11" s="315"/>
      <c r="AB11" s="315" t="s">
        <v>417</v>
      </c>
      <c r="AC11" s="315"/>
      <c r="AD11" s="315"/>
      <c r="AE11" s="103" t="s">
        <v>416</v>
      </c>
      <c r="AF11" s="102" t="s">
        <v>125</v>
      </c>
    </row>
    <row r="12" spans="1:32" ht="58.15" customHeight="1" x14ac:dyDescent="0.25">
      <c r="A12" s="97" t="s">
        <v>61</v>
      </c>
      <c r="B12" s="315" t="s">
        <v>108</v>
      </c>
      <c r="C12" s="315"/>
      <c r="D12" s="315"/>
      <c r="E12" s="316" t="s">
        <v>410</v>
      </c>
      <c r="F12" s="316"/>
      <c r="G12" s="316"/>
      <c r="H12" s="101" t="s">
        <v>257</v>
      </c>
      <c r="I12" s="98" t="s">
        <v>257</v>
      </c>
      <c r="J12" s="320">
        <v>1752000</v>
      </c>
      <c r="K12" s="320"/>
      <c r="L12" s="320"/>
      <c r="M12" s="320">
        <v>1460000</v>
      </c>
      <c r="N12" s="320"/>
      <c r="O12" s="99" t="s">
        <v>108</v>
      </c>
      <c r="P12" s="100">
        <v>1.2</v>
      </c>
      <c r="Q12" s="320">
        <v>17520</v>
      </c>
      <c r="R12" s="320"/>
      <c r="S12" s="99">
        <v>1477520</v>
      </c>
      <c r="T12" s="319" t="s">
        <v>409</v>
      </c>
      <c r="U12" s="319"/>
      <c r="V12" s="97" t="s">
        <v>209</v>
      </c>
      <c r="W12" s="319" t="s">
        <v>415</v>
      </c>
      <c r="X12" s="319"/>
      <c r="Y12" s="98" t="s">
        <v>414</v>
      </c>
      <c r="Z12" s="316" t="s">
        <v>413</v>
      </c>
      <c r="AA12" s="316"/>
      <c r="AB12" s="316" t="s">
        <v>412</v>
      </c>
      <c r="AC12" s="316"/>
      <c r="AD12" s="316"/>
      <c r="AE12" s="98" t="s">
        <v>411</v>
      </c>
      <c r="AF12" s="97" t="s">
        <v>125</v>
      </c>
    </row>
    <row r="13" spans="1:32" ht="58.15" customHeight="1" x14ac:dyDescent="0.25">
      <c r="A13" s="97" t="s">
        <v>62</v>
      </c>
      <c r="B13" s="315" t="s">
        <v>108</v>
      </c>
      <c r="C13" s="315"/>
      <c r="D13" s="315"/>
      <c r="E13" s="316" t="s">
        <v>410</v>
      </c>
      <c r="F13" s="316"/>
      <c r="G13" s="316"/>
      <c r="H13" s="101" t="s">
        <v>257</v>
      </c>
      <c r="I13" s="98" t="s">
        <v>257</v>
      </c>
      <c r="J13" s="320">
        <v>1885300</v>
      </c>
      <c r="K13" s="320"/>
      <c r="L13" s="320"/>
      <c r="M13" s="320">
        <v>1571083.33</v>
      </c>
      <c r="N13" s="320"/>
      <c r="O13" s="99" t="s">
        <v>108</v>
      </c>
      <c r="P13" s="100">
        <v>1.2</v>
      </c>
      <c r="Q13" s="320">
        <v>18853</v>
      </c>
      <c r="R13" s="320"/>
      <c r="S13" s="99">
        <v>1589936.33</v>
      </c>
      <c r="T13" s="319" t="s">
        <v>409</v>
      </c>
      <c r="U13" s="319"/>
      <c r="V13" s="97" t="s">
        <v>209</v>
      </c>
      <c r="W13" s="319" t="s">
        <v>408</v>
      </c>
      <c r="X13" s="319"/>
      <c r="Y13" s="98" t="s">
        <v>407</v>
      </c>
      <c r="Z13" s="316" t="s">
        <v>406</v>
      </c>
      <c r="AA13" s="316"/>
      <c r="AB13" s="316" t="s">
        <v>405</v>
      </c>
      <c r="AC13" s="316"/>
      <c r="AD13" s="316"/>
      <c r="AE13" s="98" t="s">
        <v>404</v>
      </c>
      <c r="AF13" s="97" t="s">
        <v>106</v>
      </c>
    </row>
    <row r="14" spans="1:32" ht="39.950000000000003" customHeight="1" x14ac:dyDescent="0.25"/>
    <row r="15" spans="1:32" ht="14.25" customHeight="1" x14ac:dyDescent="0.25">
      <c r="A15" s="309" t="s">
        <v>108</v>
      </c>
      <c r="B15" s="309"/>
      <c r="C15" s="321" t="s">
        <v>139</v>
      </c>
      <c r="D15" s="321"/>
      <c r="E15" s="321"/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 t="s">
        <v>138</v>
      </c>
      <c r="S15" s="321"/>
      <c r="T15" s="321"/>
      <c r="U15" s="321"/>
      <c r="V15" s="321"/>
      <c r="W15" s="321"/>
      <c r="X15" s="321"/>
      <c r="Y15" s="321"/>
      <c r="Z15" s="321"/>
      <c r="AA15" s="321"/>
      <c r="AB15" s="321"/>
      <c r="AC15" s="321"/>
      <c r="AD15" s="321"/>
      <c r="AE15" s="321"/>
      <c r="AF15" s="321"/>
    </row>
    <row r="16" spans="1:32" ht="24.2" customHeight="1" x14ac:dyDescent="0.25">
      <c r="A16" s="309" t="s">
        <v>108</v>
      </c>
      <c r="B16" s="309"/>
      <c r="C16" s="309" t="s">
        <v>403</v>
      </c>
      <c r="D16" s="309"/>
      <c r="E16" s="309"/>
      <c r="F16" s="304" t="s">
        <v>108</v>
      </c>
      <c r="G16" s="304"/>
      <c r="H16" s="304"/>
      <c r="I16" s="304"/>
      <c r="J16" s="304"/>
      <c r="K16" s="309" t="s">
        <v>108</v>
      </c>
      <c r="L16" s="309"/>
      <c r="M16" s="309"/>
      <c r="N16" s="309" t="s">
        <v>402</v>
      </c>
      <c r="O16" s="309"/>
      <c r="P16" s="309"/>
      <c r="Q16" s="309"/>
      <c r="R16" s="309" t="s">
        <v>137</v>
      </c>
      <c r="S16" s="309"/>
      <c r="T16" s="309"/>
      <c r="U16" s="304" t="s">
        <v>108</v>
      </c>
      <c r="V16" s="304"/>
      <c r="W16" s="304"/>
      <c r="X16" s="304"/>
      <c r="Y16" s="304"/>
      <c r="Z16" s="304"/>
      <c r="AA16" s="309" t="s">
        <v>108</v>
      </c>
      <c r="AB16" s="309"/>
      <c r="AC16" s="309" t="s">
        <v>136</v>
      </c>
      <c r="AD16" s="309"/>
      <c r="AE16" s="309"/>
      <c r="AF16" s="309"/>
    </row>
  </sheetData>
  <mergeCells count="85">
    <mergeCell ref="Z12:AA12"/>
    <mergeCell ref="AB12:AD12"/>
    <mergeCell ref="B13:C13"/>
    <mergeCell ref="E13:G13"/>
    <mergeCell ref="W13:X13"/>
    <mergeCell ref="J13:L13"/>
    <mergeCell ref="M13:N13"/>
    <mergeCell ref="Q13:R13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B11:AD11"/>
    <mergeCell ref="B12:C12"/>
    <mergeCell ref="E12:G12"/>
    <mergeCell ref="AB10:AD10"/>
    <mergeCell ref="AB8:AD9"/>
    <mergeCell ref="Z10:AA10"/>
    <mergeCell ref="Z8:AA9"/>
    <mergeCell ref="T10:U10"/>
    <mergeCell ref="Q11:R11"/>
    <mergeCell ref="T11:U11"/>
    <mergeCell ref="Z11:AA11"/>
    <mergeCell ref="J8:L9"/>
    <mergeCell ref="M8:N9"/>
    <mergeCell ref="W10:X10"/>
    <mergeCell ref="W8:X9"/>
    <mergeCell ref="Y8:Y9"/>
    <mergeCell ref="B10:C10"/>
    <mergeCell ref="E10:G10"/>
    <mergeCell ref="J10:L10"/>
    <mergeCell ref="M10:N10"/>
    <mergeCell ref="Q10:R10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СЗ</vt:lpstr>
      <vt:lpstr>ССР</vt:lpstr>
      <vt:lpstr>ИЦИ</vt:lpstr>
      <vt:lpstr>02-01-01</vt:lpstr>
      <vt:lpstr>12-01-01</vt:lpstr>
      <vt:lpstr>КА</vt:lpstr>
      <vt:lpstr>'12-01-01'!Print_Titles</vt:lpstr>
      <vt:lpstr>'02-01-01'!Заголовки_для_печати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2026-04-22T14:08:47Z</dcterms:modified>
</cp:coreProperties>
</file>