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0-08-04-0-0078\"/>
    </mc:Choice>
  </mc:AlternateContent>
  <xr:revisionPtr revIDLastSave="0" documentId="13_ncr:1_{2838CD1B-1870-4DAE-9673-292B518C9C75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5" r:id="rId1"/>
    <sheet name="ССР" sheetId="1" r:id="rId2"/>
    <sheet name="ИЦИ" sheetId="6" r:id="rId3"/>
    <sheet name="02-01-01" sheetId="3" r:id="rId4"/>
    <sheet name="12-01-01" sheetId="2" r:id="rId5"/>
    <sheet name="КА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1" l="1"/>
  <c r="H5" i="6" l="1"/>
  <c r="H6" i="6" s="1"/>
  <c r="G6" i="6"/>
  <c r="G5" i="6"/>
  <c r="G61" i="1" l="1"/>
  <c r="F37" i="1"/>
  <c r="D26" i="3"/>
  <c r="D29" i="3"/>
  <c r="D30" i="3"/>
  <c r="D31" i="3"/>
  <c r="E37" i="1" l="1"/>
  <c r="G75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3" i="1" s="1"/>
  <c r="D73" i="1"/>
  <c r="D80" i="1" s="1"/>
  <c r="H59" i="1"/>
  <c r="F84" i="1" l="1"/>
  <c r="D82" i="1"/>
  <c r="E49" i="1"/>
  <c r="E55" i="1" s="1"/>
  <c r="E59" i="1" s="1"/>
  <c r="D83" i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<sst xmlns="http://schemas.openxmlformats.org/spreadsheetml/2006/main" count="1231" uniqueCount="462">
  <si>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</si>
  <si>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</si>
  <si>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</si>
  <si>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</si>
  <si>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</si>
  <si>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</si>
  <si>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</si>
  <si>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</si>
  <si>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</si>
  <si>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</si>
  <si>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</si>
  <si>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</si>
  <si>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</si>
  <si>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</si>
  <si>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</si>
  <si>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</si>
  <si>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</si>
  <si>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</si>
  <si>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</si>
  <si>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</si>
  <si>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</si>
  <si>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</si>
  <si>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</si>
  <si>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</si>
  <si>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</si>
  <si>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</si>
  <si>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</si>
  <si>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</si>
  <si>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</si>
  <si>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</si>
  <si>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</si>
  <si>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</si>
  <si>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</si>
  <si>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</si>
  <si>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</si>
  <si>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</si>
  <si>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</si>
  <si>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</si>
  <si>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</si>
  <si>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</si>
  <si>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</si>
  <si>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</si>
  <si>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</si>
  <si>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</si>
  <si>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</si>
  <si>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</si>
  <si>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</si>
  <si>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</si>
  <si>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</si>
  <si>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</si>
  <si>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</si>
  <si>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</si>
  <si>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</si>
  <si>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</si>
  <si>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</si>
  <si>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</si>
  <si>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</si>
  <si>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</si>
  <si>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</si>
  <si>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</si>
  <si>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</si>
  <si>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</si>
  <si>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</si>
  <si>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</si>
  <si>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</si>
  <si>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</si>
  <si>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</si>
  <si>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</si>
  <si>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</si>
  <si>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</si>
  <si>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</si>
  <si>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</si>
  <si>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</si>
  <si>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</si>
  <si>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</si>
  <si>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</si>
  <si>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</si>
  <si>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</si>
  <si>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</si>
  <si>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</si>
  <si>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</si>
  <si>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</si>
  <si>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</si>
  <si>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</si>
  <si>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</si>
  <si>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</si>
  <si>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</si>
  <si>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</si>
  <si>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</si>
  <si>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</si>
  <si>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</si>
  <si>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</si>
  <si>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</si>
  <si>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</si>
  <si>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</si>
  <si>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</si>
  <si>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</si>
  <si>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</si>
  <si>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</si>
  <si>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</si>
  <si>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</si>
  <si>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</si>
  <si>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</si>
  <si>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</si>
  <si>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</si>
  <si>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</si>
  <si>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</si>
  <si>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</si>
  <si>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</si>
  <si>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</si>
  <si>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</si>
  <si>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</si>
  <si>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</si>
  <si>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</si>
  <si>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</si>
  <si>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</si>
  <si>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</si>
  <si>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11 800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</si>
  <si>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3.18. Отдельные виды работ прочих объектов электрической сети, п.6
A = 11.8 тыс. руб.
Количество = 1</t>
  </si>
  <si>
    <t>Выбор компенсирующих устройств для трансформаторных подстанций с определением места их установки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</si>
  <si>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</si>
  <si>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</si>
  <si>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</si>
  <si>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</si>
  <si>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</si>
  <si>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</si>
  <si>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Реконструкция ТП-05 в части замены автоматов 0,4 кВ (2 шт.) по договору № 17-049/005-ПС-24 (Сертоловская СОШ №2) г. Сертолово. (25-1-17-0-08-04-0-0078).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</si>
  <si>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</si>
  <si>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</si>
  <si>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</si>
  <si>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</si>
  <si>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</si>
  <si>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</si>
  <si>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</si>
  <si>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</si>
  <si>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46973,01</t>
  </si>
  <si>
    <t>Итого без НДС</t>
  </si>
  <si>
    <t>1368,15</t>
  </si>
  <si>
    <t>3 %</t>
  </si>
  <si>
    <t>Непредвиденные расходы</t>
  </si>
  <si>
    <t>МС РФ от 04.08.2020 №421/пр</t>
  </si>
  <si>
    <t>45604,86</t>
  </si>
  <si>
    <t>Итого с оборудованием</t>
  </si>
  <si>
    <t>11712,98</t>
  </si>
  <si>
    <t>Итого с зимним удорожанием</t>
  </si>
  <si>
    <t>240,91</t>
  </si>
  <si>
    <t>2,1 %</t>
  </si>
  <si>
    <t>Зимнее удорожание</t>
  </si>
  <si>
    <t>ЗУ_III_Строительство, п.85.</t>
  </si>
  <si>
    <t>11472,07</t>
  </si>
  <si>
    <t>Итого с ВЗиС</t>
  </si>
  <si>
    <t>279,81</t>
  </si>
  <si>
    <t>2,5 %</t>
  </si>
  <si>
    <t>Временные здания и сооружения</t>
  </si>
  <si>
    <t>ВЗиС_Строительство, п.50.</t>
  </si>
  <si>
    <t>0,03</t>
  </si>
  <si>
    <t xml:space="preserve">       затраты труда машинистов</t>
  </si>
  <si>
    <t>7,65</t>
  </si>
  <si>
    <t xml:space="preserve">       затраты труда рабочих</t>
  </si>
  <si>
    <t>Справочно</t>
  </si>
  <si>
    <t>45084,14</t>
  </si>
  <si>
    <t>Сметная стоимость в текущих ценах для ОС</t>
  </si>
  <si>
    <t>Сметная стоимость в текущих ценах</t>
  </si>
  <si>
    <t>33891,88</t>
  </si>
  <si>
    <t>Всего оборудование</t>
  </si>
  <si>
    <t>11192,26</t>
  </si>
  <si>
    <t>Итого СМР</t>
  </si>
  <si>
    <t>1973,95</t>
  </si>
  <si>
    <t>Всего сметная прибыль</t>
  </si>
  <si>
    <t>3863,98</t>
  </si>
  <si>
    <t>Всего накладные расходы</t>
  </si>
  <si>
    <t>4453,49</t>
  </si>
  <si>
    <t>Всего ФОТ</t>
  </si>
  <si>
    <t>848,56</t>
  </si>
  <si>
    <t xml:space="preserve">      материальные ресурсы</t>
  </si>
  <si>
    <t>22,44</t>
  </si>
  <si>
    <t xml:space="preserve">      оплата труда машинистов (ОТм)</t>
  </si>
  <si>
    <t>52,28</t>
  </si>
  <si>
    <t xml:space="preserve">      эксплуатация машин и механизмов</t>
  </si>
  <si>
    <t>4431,05</t>
  </si>
  <si>
    <t xml:space="preserve">      оплата труда (ОТ)</t>
  </si>
  <si>
    <t xml:space="preserve">      в том числе</t>
  </si>
  <si>
    <t>39246,21</t>
  </si>
  <si>
    <t>Всего прямые затраты</t>
  </si>
  <si>
    <t>Всего по смете</t>
  </si>
  <si>
    <t>Итого по разделу</t>
  </si>
  <si>
    <t>Итого оборудование</t>
  </si>
  <si>
    <t>Прямые затраты</t>
  </si>
  <si>
    <t>Всего по позиции</t>
  </si>
  <si>
    <t>шт</t>
  </si>
  <si>
    <t>Выключатель автоматический  трехполюсный, Iном=250А PRO.KVANT S1-250S</t>
  </si>
  <si>
    <t>ТЦ_62.1.01.09_78_7806345589_12.12.2025_02_1.1</t>
  </si>
  <si>
    <t>4</t>
  </si>
  <si>
    <t>Оборудование</t>
  </si>
  <si>
    <t>3,60</t>
  </si>
  <si>
    <t xml:space="preserve">        затраты труда рабочих</t>
  </si>
  <si>
    <t>4162,62</t>
  </si>
  <si>
    <t>Итого СМР в текущих ценах</t>
  </si>
  <si>
    <t>713,59</t>
  </si>
  <si>
    <t>Итого сметная прибыль</t>
  </si>
  <si>
    <t>1466,83</t>
  </si>
  <si>
    <t>Итого накладные расходы</t>
  </si>
  <si>
    <t>2057,01</t>
  </si>
  <si>
    <t>Итого ФОТ</t>
  </si>
  <si>
    <t>1982,20</t>
  </si>
  <si>
    <t xml:space="preserve">        оплата труда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</si>
  <si>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</si>
  <si>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</si>
  <si>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</si>
  <si>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</si>
  <si>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</si>
  <si>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</si>
  <si>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</si>
  <si>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</si>
  <si>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</si>
  <si>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</si>
  <si>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3</t>
  </si>
  <si>
    <t>ЭМ</t>
  </si>
  <si>
    <t>Техник II категории</t>
  </si>
  <si>
    <t>ФСБЦ ТЗ-3-100-02</t>
  </si>
  <si>
    <t>Рабочий 4 разряда</t>
  </si>
  <si>
    <t>ФСБЦ ТЗ-2-100-04</t>
  </si>
  <si>
    <t>ОТ(ЗТ)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</si>
  <si>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</si>
  <si>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</si>
  <si>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>0,02</t>
  </si>
  <si>
    <t xml:space="preserve">        затраты труда машинистов</t>
  </si>
  <si>
    <t>2,38</t>
  </si>
  <si>
    <t>4464,33</t>
  </si>
  <si>
    <t>741,39</t>
  </si>
  <si>
    <t>1410,09</t>
  </si>
  <si>
    <t>1525,61</t>
  </si>
  <si>
    <t>828,39</t>
  </si>
  <si>
    <t xml:space="preserve">        в т.ч. материалы учтенные в расценках</t>
  </si>
  <si>
    <t xml:space="preserve">        материальные ресурсы</t>
  </si>
  <si>
    <t>13,20</t>
  </si>
  <si>
    <t xml:space="preserve">        оплата труда машинистов</t>
  </si>
  <si>
    <t>30,76</t>
  </si>
  <si>
    <t xml:space="preserve">        эксплуатация машин</t>
  </si>
  <si>
    <t>1440,50</t>
  </si>
  <si>
    <t>2312,85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</si>
  <si>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</si>
  <si>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</si>
  <si>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</si>
  <si>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</si>
  <si>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</si>
  <si>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</si>
  <si>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1.63</t>
  </si>
  <si>
    <t>кг</t>
  </si>
  <si>
    <t>Нитки швейные армированные</t>
  </si>
  <si>
    <t>ФСБЦ 01.7.20.04-0005</t>
  </si>
  <si>
    <t>1.25</t>
  </si>
  <si>
    <t>100 шт</t>
  </si>
  <si>
    <t>Дюбели распорные полипропиленовые</t>
  </si>
  <si>
    <t>ФСБЦ 01.7.15.07-0014</t>
  </si>
  <si>
    <t>1.14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</si>
  <si>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</si>
  <si>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</si>
  <si>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</si>
  <si>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</si>
  <si>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</si>
  <si>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0.99</t>
  </si>
  <si>
    <t>м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</si>
  <si>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</si>
  <si>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</si>
  <si>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</si>
  <si>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</si>
  <si>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</si>
  <si>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</si>
  <si>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</si>
  <si>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</si>
  <si>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</si>
  <si>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1.52</t>
  </si>
  <si>
    <t>Краска масляная МА-0115, мумия, сурик железный</t>
  </si>
  <si>
    <t>ФСБЦ 14.4.02.04-0142</t>
  </si>
  <si>
    <t>1.78</t>
  </si>
  <si>
    <t>Вазелин технический</t>
  </si>
  <si>
    <t>ФСБЦ 01.3.01.02-0002</t>
  </si>
  <si>
    <t>т</t>
  </si>
  <si>
    <t>Конструкции стальные индивидуального изготовления из сортового проката</t>
  </si>
  <si>
    <t>ФСБЦ 07.2.07.04-0007</t>
  </si>
  <si>
    <t>1.34</t>
  </si>
  <si>
    <t>10 шт</t>
  </si>
  <si>
    <t>Перемычки гибкие, тип ПГС-50</t>
  </si>
  <si>
    <t>ФСБЦ 20.1.02.23-0082</t>
  </si>
  <si>
    <t>маш.-ч</t>
  </si>
  <si>
    <t>Прессы гидравлические с электроприводом</t>
  </si>
  <si>
    <t>ФСБЦ 91.21.16-012</t>
  </si>
  <si>
    <t>Аппараты сварочные для ручной дуговой сварки, сварочный ток до 350 А</t>
  </si>
  <si>
    <t>ФСБЦ 91.17.04-233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</si>
  <si>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</si>
  <si>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</si>
  <si>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</si>
  <si>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</si>
  <si>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</si>
  <si>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</si>
  <si>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</si>
  <si>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</si>
  <si>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4,5</t>
  </si>
  <si>
    <t>ФСБЦ ТЗ-1-100-45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</si>
  <si>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</si>
  <si>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</si>
  <si>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Электромонтажные работы</t>
  </si>
  <si>
    <t>0,01</t>
  </si>
  <si>
    <t>1,67</t>
  </si>
  <si>
    <t>2565,31</t>
  </si>
  <si>
    <t>518,97</t>
  </si>
  <si>
    <t>987,06</t>
  </si>
  <si>
    <t>1067,93</t>
  </si>
  <si>
    <t>20,17</t>
  </si>
  <si>
    <t>9,24</t>
  </si>
  <si>
    <t>21,52</t>
  </si>
  <si>
    <t>1008,35</t>
  </si>
  <si>
    <t>1059,28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</si>
  <si>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</si>
  <si>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</si>
  <si>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</si>
  <si>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</si>
  <si>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</si>
  <si>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</si>
  <si>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</si>
  <si>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</si>
  <si>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</si>
  <si>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</si>
  <si>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</si>
  <si>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</si>
  <si>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</si>
  <si>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</si>
  <si>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</si>
  <si>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</si>
  <si>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</si>
  <si>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</si>
  <si>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</si>
  <si>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</si>
  <si>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</si>
  <si>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</si>
  <si>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</si>
  <si>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</si>
  <si>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</si>
  <si>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</si>
  <si>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</si>
  <si>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</si>
  <si>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</si>
  <si>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1391-2025-ЭС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</si>
  <si>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</si>
  <si>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</si>
  <si>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</si>
  <si>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</si>
  <si>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</si>
  <si>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Реконструкция ТП-05 в части замены автоматов 0,4 кВ (2 шт.) по договору № 17-049/005-ПС-24 (Сертоловская СОШ №2) г. Сертолово. (25-1-17-0-08-04-0-0078)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</si>
  <si>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</si>
  <si>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</si>
  <si>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</si>
  <si>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</si>
  <si>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</si>
  <si>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</si>
  <si>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</si>
  <si>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</si>
  <si>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</si>
  <si>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</si>
  <si>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</si>
  <si>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</si>
  <si>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</si>
  <si>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</si>
  <si>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</si>
  <si>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</si>
  <si>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</si>
  <si>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</si>
  <si>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</si>
  <si>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</si>
  <si>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</si>
  <si>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</si>
  <si>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</si>
  <si>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</si>
  <si>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</si>
  <si>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>ТЦ_62.1.01.09_78_7806345589_12.12.2025_02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</si>
  <si>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</si>
  <si>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</si>
  <si>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</si>
  <si>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</si>
  <si>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</si>
  <si>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</si>
  <si>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</si>
  <si>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</si>
  <si>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</si>
  <si>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</si>
  <si>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</si>
  <si>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</si>
  <si>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</si>
  <si>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</si>
  <si>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</si>
  <si>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</si>
  <si>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</si>
  <si>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</si>
  <si>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</si>
  <si>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ТП-05 в части замены автоматов 0,4 кВ (2 шт.) по договору № 17-049/005-ПС-24 (Сертоловская СОШ №2) г. Сертолово. (25-1-17-0-08-04-0-0078)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</si>
  <si>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</si>
  <si>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</si>
  <si>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</si>
  <si>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</si>
  <si>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</si>
  <si>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</si>
  <si>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</si>
  <si>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</si>
  <si>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</si>
  <si>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</si>
  <si>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</si>
  <si>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</si>
  <si>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</si>
  <si>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</si>
  <si>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</si>
  <si>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</si>
  <si>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</si>
  <si>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</si>
  <si>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</si>
  <si>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</si>
  <si>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</si>
  <si>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</si>
  <si>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</si>
  <si>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</si>
  <si>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</si>
  <si>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</si>
  <si>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</si>
  <si>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</si>
  <si>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</si>
  <si>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</si>
  <si>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</si>
  <si>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</si>
  <si>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</si>
  <si>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</si>
  <si>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</si>
  <si>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</si>
  <si>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</si>
  <si>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</si>
  <si>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</si>
  <si>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</si>
  <si>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Реконструкция ТП-05 в части замены автоматов 0,4 кВ (2 шт.) по договору № 17-049/005-ПС-24 (Сертоловская СОШ №2) г. Сертолово (25-1-17-0-08-04-0-0078)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</si>
  <si>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</si>
  <si>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</si>
  <si>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</si>
  <si>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</si>
  <si>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Реконструкция ТП-05 в части замены автоматов 0,4 кВ (2 шт.) 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</si>
  <si>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</si>
  <si>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</si>
  <si>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</si>
  <si>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</si>
  <si>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</si>
  <si>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</si>
  <si>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</si>
  <si>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</si>
  <si>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</si>
  <si>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</si>
  <si>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</si>
  <si>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услуг</t>
  </si>
  <si>
    <t>Приказ АО "ЛОЭСК" №19 от 09.02.2026</t>
  </si>
  <si>
    <t>Реконструкция ТП-05 в части замены автоматов 0,4 кВ (2 шт.) по договору № 17-049/005-ПС-24 (Сертоловская СОШ №2) г. Сертолово</t>
  </si>
  <si>
    <t>Письмо Минэкономразвития России от 30.09.2025 № 37099-ПК/ДОЗи</t>
  </si>
  <si>
    <t xml:space="preserve">Реконструкция оборудования БКТП-163 в г. Кудрово Всеволожского района ЛО (инв.№ 000006646) (21-1-17-0-08-04-0-1428) </t>
  </si>
  <si>
    <t>Распоряжение № 13 от 04.02.2026г</t>
  </si>
  <si>
    <t>Составлен в текущем уровне цен 4 квартала 2025 г.</t>
  </si>
  <si>
    <t>Составлена в уровне цен на 4 кв. 2025</t>
  </si>
  <si>
    <t>Q_25-1-17-0-08-04-0-0078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</si>
</sst>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13" fillId="0" borderId="0">
      <alignment horizontal="left"/>
    </xf>
    <xf numFmtId="0" fontId="13" fillId="0" borderId="0">
      <alignment horizontal="left" vertical="center"/>
    </xf>
    <xf numFmtId="0" fontId="13" fillId="0" borderId="1">
      <alignment horizontal="left" vertical="center"/>
    </xf>
    <xf numFmtId="0" fontId="14" fillId="0" borderId="0">
      <alignment horizontal="left" vertical="center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5" fillId="0" borderId="3">
      <alignment horizontal="right" vertical="top"/>
    </xf>
    <xf numFmtId="0" fontId="16" fillId="0" borderId="3">
      <alignment horizontal="left" vertical="top"/>
    </xf>
    <xf numFmtId="0" fontId="15" fillId="0" borderId="3">
      <alignment horizontal="left" vertical="top"/>
    </xf>
    <xf numFmtId="0" fontId="17" fillId="0" borderId="3">
      <alignment horizontal="right" vertical="top"/>
    </xf>
    <xf numFmtId="0" fontId="17" fillId="0" borderId="3">
      <alignment horizontal="center" vertical="top"/>
    </xf>
    <xf numFmtId="0" fontId="17" fillId="0" borderId="3">
      <alignment horizontal="left" vertical="top"/>
    </xf>
    <xf numFmtId="0" fontId="14" fillId="0" borderId="1">
      <alignment horizontal="center" vertical="center"/>
    </xf>
    <xf numFmtId="0" fontId="15" fillId="0" borderId="3">
      <alignment horizontal="center" vertical="top"/>
    </xf>
    <xf numFmtId="0" fontId="17" fillId="0" borderId="3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right" vertical="center"/>
    </xf>
    <xf numFmtId="0" fontId="18" fillId="0" borderId="0">
      <alignment horizontal="left" vertical="top"/>
    </xf>
    <xf numFmtId="0" fontId="18" fillId="0" borderId="1">
      <alignment horizontal="right" vertical="top"/>
    </xf>
    <xf numFmtId="0" fontId="18" fillId="0" borderId="1">
      <alignment horizontal="center" vertical="center"/>
    </xf>
    <xf numFmtId="0" fontId="13" fillId="0" borderId="0">
      <alignment horizontal="center" vertical="center"/>
    </xf>
    <xf numFmtId="0" fontId="18" fillId="0" borderId="0">
      <alignment horizontal="center" vertical="top"/>
    </xf>
    <xf numFmtId="0" fontId="18" fillId="0" borderId="1">
      <alignment horizontal="center" vertical="top"/>
    </xf>
    <xf numFmtId="0" fontId="13" fillId="0" borderId="0">
      <alignment horizontal="center" vertical="top"/>
    </xf>
    <xf numFmtId="0" fontId="19" fillId="0" borderId="0">
      <alignment horizontal="center"/>
    </xf>
    <xf numFmtId="0" fontId="18" fillId="0" borderId="1">
      <alignment horizont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3" fillId="0" borderId="0">
      <alignment horizontal="left" vertical="top"/>
    </xf>
    <xf numFmtId="0" fontId="13" fillId="0" borderId="1">
      <alignment horizontal="left" vertical="top"/>
    </xf>
    <xf numFmtId="0" fontId="20" fillId="0" borderId="0">
      <alignment horizontal="left" vertical="top" wrapText="1"/>
    </xf>
    <xf numFmtId="164" fontId="34" fillId="0" borderId="0" applyFont="0" applyFill="0" applyBorder="0" applyAlignment="0" applyProtection="0"/>
    <xf numFmtId="0" fontId="1" fillId="0" borderId="0">
      <alignment horizontal="center"/>
    </xf>
    <xf numFmtId="0" fontId="37" fillId="0" borderId="0"/>
    <xf numFmtId="0" fontId="38" fillId="0" borderId="0"/>
    <xf numFmtId="0" fontId="16" fillId="0" borderId="0">
      <protection locked="0"/>
    </xf>
  </cellStyleXfs>
  <cellXfs count="32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2" xfId="1" applyNumberFormat="1" applyFont="1" applyBorder="1" applyAlignment="1">
      <alignment horizontal="center" wrapText="1"/>
    </xf>
    <xf numFmtId="49" fontId="4" fillId="0" borderId="22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2" xfId="1" applyNumberFormat="1" applyFont="1" applyBorder="1" applyAlignment="1">
      <alignment horizontal="center" vertical="top" wrapText="1"/>
    </xf>
    <xf numFmtId="0" fontId="9" fillId="0" borderId="22" xfId="1" applyNumberFormat="1" applyFont="1" applyBorder="1" applyAlignment="1">
      <alignment horizontal="center" vertical="top" wrapText="1"/>
    </xf>
    <xf numFmtId="49" fontId="8" fillId="0" borderId="22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3" fillId="0" borderId="0" xfId="4" quotePrefix="1" applyAlignment="1">
      <alignment horizontal="left" vertical="center" wrapText="1"/>
    </xf>
    <xf numFmtId="0" fontId="13" fillId="0" borderId="3" xfId="7" quotePrefix="1" applyAlignment="1">
      <alignment horizontal="right" vertical="top" wrapText="1"/>
    </xf>
    <xf numFmtId="0" fontId="13" fillId="0" borderId="3" xfId="8" quotePrefix="1" applyAlignment="1">
      <alignment horizontal="left" vertical="top" wrapText="1"/>
    </xf>
    <xf numFmtId="0" fontId="15" fillId="0" borderId="3" xfId="9" applyNumberFormat="1" applyAlignment="1">
      <alignment horizontal="right" vertical="top" wrapText="1"/>
    </xf>
    <xf numFmtId="0" fontId="16" fillId="0" borderId="3" xfId="10" quotePrefix="1" applyAlignment="1">
      <alignment horizontal="left" vertical="top" wrapText="1"/>
    </xf>
    <xf numFmtId="0" fontId="17" fillId="0" borderId="3" xfId="12" applyNumberFormat="1" applyAlignment="1">
      <alignment horizontal="right" vertical="top" wrapText="1"/>
    </xf>
    <xf numFmtId="0" fontId="17" fillId="0" borderId="3" xfId="12" applyAlignment="1">
      <alignment horizontal="right" vertical="top" wrapText="1"/>
    </xf>
    <xf numFmtId="0" fontId="17" fillId="0" borderId="3" xfId="12" quotePrefix="1" applyAlignment="1">
      <alignment horizontal="right" vertical="top" wrapText="1"/>
    </xf>
    <xf numFmtId="0" fontId="17" fillId="0" borderId="3" xfId="13" quotePrefix="1" applyAlignment="1">
      <alignment horizontal="center" vertical="top" wrapText="1"/>
    </xf>
    <xf numFmtId="0" fontId="17" fillId="0" borderId="3" xfId="14" quotePrefix="1" applyAlignment="1">
      <alignment horizontal="left" vertical="top" wrapText="1"/>
    </xf>
    <xf numFmtId="0" fontId="15" fillId="0" borderId="3" xfId="9" applyAlignment="1">
      <alignment horizontal="right" vertical="top" wrapText="1"/>
    </xf>
    <xf numFmtId="0" fontId="15" fillId="0" borderId="3" xfId="9" quotePrefix="1" applyAlignment="1">
      <alignment horizontal="right" vertical="top" wrapText="1"/>
    </xf>
    <xf numFmtId="0" fontId="15" fillId="0" borderId="3" xfId="16" quotePrefix="1" applyAlignment="1">
      <alignment horizontal="center" vertical="top" wrapText="1"/>
    </xf>
    <xf numFmtId="0" fontId="17" fillId="0" borderId="3" xfId="17" applyNumberFormat="1" applyAlignment="1">
      <alignment horizontal="center" vertical="center" wrapText="1"/>
    </xf>
    <xf numFmtId="0" fontId="17" fillId="0" borderId="3" xfId="17" quotePrefix="1" applyAlignment="1">
      <alignment horizontal="center" vertical="center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16" fillId="0" borderId="0" xfId="30" quotePrefix="1" applyAlignment="1">
      <alignment horizontal="left" vertical="top" wrapText="1"/>
    </xf>
    <xf numFmtId="0" fontId="13" fillId="0" borderId="0" xfId="31" quotePrefix="1" applyAlignment="1">
      <alignment horizontal="left" vertical="top" wrapText="1"/>
    </xf>
    <xf numFmtId="0" fontId="20" fillId="0" borderId="0" xfId="33">
      <alignment horizontal="left" vertical="top" wrapText="1"/>
    </xf>
    <xf numFmtId="49" fontId="21" fillId="2" borderId="29" xfId="33" applyNumberFormat="1" applyFont="1" applyFill="1" applyBorder="1" applyAlignment="1" applyProtection="1">
      <alignment horizontal="center" vertical="top" wrapText="1" readingOrder="1"/>
    </xf>
    <xf numFmtId="49" fontId="21" fillId="2" borderId="29" xfId="33" applyNumberFormat="1" applyFont="1" applyFill="1" applyBorder="1" applyAlignment="1" applyProtection="1">
      <alignment horizontal="left" vertical="top" wrapText="1" readingOrder="1"/>
    </xf>
    <xf numFmtId="4" fontId="21" fillId="2" borderId="29" xfId="33" applyNumberFormat="1" applyFont="1" applyFill="1" applyBorder="1" applyAlignment="1" applyProtection="1">
      <alignment horizontal="right" vertical="top" wrapText="1" readingOrder="1"/>
    </xf>
    <xf numFmtId="0" fontId="21" fillId="2" borderId="29" xfId="33" applyFont="1" applyFill="1" applyBorder="1" applyAlignment="1" applyProtection="1">
      <alignment horizontal="center" vertical="top" wrapText="1" readingOrder="1"/>
    </xf>
    <xf numFmtId="49" fontId="23" fillId="2" borderId="29" xfId="33" applyNumberFormat="1" applyFont="1" applyFill="1" applyBorder="1" applyAlignment="1" applyProtection="1">
      <alignment horizontal="left" vertical="top" wrapText="1" readingOrder="1"/>
    </xf>
    <xf numFmtId="49" fontId="22" fillId="2" borderId="29" xfId="33" applyNumberFormat="1" applyFont="1" applyFill="1" applyBorder="1" applyAlignment="1" applyProtection="1">
      <alignment horizontal="center" vertical="top" wrapText="1" readingOrder="1"/>
    </xf>
    <xf numFmtId="49" fontId="22" fillId="2" borderId="29" xfId="33" applyNumberFormat="1" applyFont="1" applyFill="1" applyBorder="1" applyAlignment="1" applyProtection="1">
      <alignment horizontal="left" vertical="top" wrapText="1" readingOrder="1"/>
    </xf>
    <xf numFmtId="4" fontId="22" fillId="2" borderId="29" xfId="33" applyNumberFormat="1" applyFont="1" applyFill="1" applyBorder="1" applyAlignment="1" applyProtection="1">
      <alignment horizontal="right" vertical="top" wrapText="1" readingOrder="1"/>
    </xf>
    <xf numFmtId="0" fontId="22" fillId="2" borderId="29" xfId="33" applyFont="1" applyFill="1" applyBorder="1" applyAlignment="1" applyProtection="1">
      <alignment horizontal="center" vertical="top" wrapText="1" readingOrder="1"/>
    </xf>
    <xf numFmtId="0" fontId="21" fillId="2" borderId="29" xfId="33" applyFont="1" applyFill="1" applyBorder="1" applyAlignment="1" applyProtection="1">
      <alignment horizontal="center" vertical="center" wrapText="1" readingOrder="1"/>
    </xf>
    <xf numFmtId="49" fontId="21" fillId="2" borderId="29" xfId="33" applyNumberFormat="1" applyFont="1" applyFill="1" applyBorder="1" applyAlignment="1" applyProtection="1">
      <alignment horizontal="center" vertical="center" wrapText="1" readingOrder="1"/>
    </xf>
    <xf numFmtId="49" fontId="24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30" fillId="0" borderId="0" xfId="0" applyFont="1" applyAlignment="1" applyProtection="1">
      <alignment horizontal="right" vertical="top"/>
      <protection locked="0"/>
    </xf>
    <xf numFmtId="0" fontId="31" fillId="0" borderId="0" xfId="0" applyFont="1" applyFill="1"/>
    <xf numFmtId="0" fontId="30" fillId="0" borderId="0" xfId="0" applyFont="1" applyFill="1" applyAlignment="1" applyProtection="1">
      <alignment horizontal="right" vertical="top"/>
      <protection locked="0"/>
    </xf>
    <xf numFmtId="0" fontId="31" fillId="0" borderId="0" xfId="0" applyFont="1" applyFill="1" applyProtection="1">
      <protection locked="0"/>
    </xf>
    <xf numFmtId="0" fontId="3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2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166" fontId="30" fillId="0" borderId="0" xfId="0" applyNumberFormat="1" applyFont="1" applyFill="1" applyAlignment="1" applyProtection="1">
      <alignment horizontal="right" vertical="center"/>
      <protection locked="0"/>
    </xf>
    <xf numFmtId="0" fontId="31" fillId="0" borderId="28" xfId="0" applyFont="1" applyFill="1" applyBorder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/>
    <xf numFmtId="166" fontId="30" fillId="0" borderId="1" xfId="0" applyNumberFormat="1" applyFont="1" applyFill="1" applyBorder="1" applyAlignment="1" applyProtection="1">
      <alignment horizontal="center" vertical="center"/>
      <protection locked="0"/>
    </xf>
    <xf numFmtId="0" fontId="31" fillId="0" borderId="1" xfId="0" applyFont="1" applyFill="1" applyBorder="1"/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1" fillId="0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0" fillId="0" borderId="7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2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1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/>
    </xf>
    <xf numFmtId="4" fontId="30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 applyProtection="1">
      <alignment horizontal="center" vertical="center" wrapText="1"/>
      <protection locked="0"/>
    </xf>
    <xf numFmtId="164" fontId="31" fillId="0" borderId="3" xfId="0" applyNumberFormat="1" applyFont="1" applyFill="1" applyBorder="1" applyAlignment="1">
      <alignment horizontal="left" vertical="center" wrapText="1"/>
    </xf>
    <xf numFmtId="4" fontId="31" fillId="0" borderId="3" xfId="0" applyNumberFormat="1" applyFont="1" applyFill="1" applyBorder="1" applyAlignment="1">
      <alignment horizontal="center" vertical="center" wrapText="1"/>
    </xf>
    <xf numFmtId="164" fontId="31" fillId="0" borderId="3" xfId="0" applyNumberFormat="1" applyFont="1" applyFill="1" applyBorder="1" applyAlignment="1">
      <alignment horizontal="left" vertical="top" wrapText="1"/>
    </xf>
    <xf numFmtId="16" fontId="31" fillId="0" borderId="3" xfId="0" applyNumberFormat="1" applyFont="1" applyBorder="1" applyAlignment="1">
      <alignment horizontal="center" vertical="center" wrapText="1"/>
    </xf>
    <xf numFmtId="4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/>
    <xf numFmtId="0" fontId="31" fillId="0" borderId="0" xfId="0" applyFont="1" applyFill="1" applyAlignment="1">
      <alignment vertical="center"/>
    </xf>
    <xf numFmtId="168" fontId="31" fillId="0" borderId="0" xfId="0" applyNumberFormat="1" applyFont="1" applyFill="1"/>
    <xf numFmtId="0" fontId="35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39" fillId="0" borderId="1" xfId="38" applyFont="1" applyBorder="1" applyAlignment="1" applyProtection="1">
      <alignment horizontal="center" vertical="center"/>
      <protection locked="0"/>
    </xf>
    <xf numFmtId="0" fontId="39" fillId="0" borderId="0" xfId="38" applyFont="1" applyBorder="1" applyAlignment="1" applyProtection="1">
      <alignment horizontal="center" vertical="center"/>
      <protection locked="0"/>
    </xf>
    <xf numFmtId="0" fontId="1" fillId="0" borderId="29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0" xfId="37" applyFont="1" applyFill="1" applyBorder="1" applyAlignment="1">
      <alignment horizontal="center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6" fontId="1" fillId="0" borderId="3" xfId="37" applyNumberFormat="1" applyFont="1" applyFill="1" applyBorder="1" applyAlignment="1">
      <alignment horizontal="left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horizontal="right"/>
    </xf>
    <xf numFmtId="164" fontId="39" fillId="0" borderId="0" xfId="34" applyFont="1"/>
    <xf numFmtId="164" fontId="39" fillId="0" borderId="0" xfId="0" applyNumberFormat="1" applyFont="1"/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0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center" vertical="top" wrapText="1"/>
    </xf>
    <xf numFmtId="0" fontId="31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5" applyNumberFormat="1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6" applyFont="1" applyBorder="1" applyAlignment="1">
      <alignment horizontal="center" vertical="center"/>
    </xf>
    <xf numFmtId="0" fontId="13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3" fillId="0" borderId="0" xfId="32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4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3" fillId="0" borderId="0" xfId="4" quotePrefix="1" applyAlignment="1">
      <alignment horizontal="left" vertical="center" wrapText="1"/>
    </xf>
    <xf numFmtId="0" fontId="13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9" fillId="0" borderId="0" xfId="27" quotePrefix="1" applyAlignment="1">
      <alignment horizontal="center" wrapText="1"/>
    </xf>
    <xf numFmtId="0" fontId="18" fillId="0" borderId="1" xfId="25" quotePrefix="1" applyAlignment="1">
      <alignment horizontal="center" vertical="top" wrapText="1"/>
    </xf>
    <xf numFmtId="0" fontId="18" fillId="0" borderId="0" xfId="24" quotePrefix="1" applyAlignment="1">
      <alignment horizontal="center" vertical="top" wrapText="1"/>
    </xf>
    <xf numFmtId="0" fontId="13" fillId="0" borderId="1" xfId="5" quotePrefix="1" applyAlignment="1">
      <alignment horizontal="left" vertical="center" wrapText="1"/>
    </xf>
    <xf numFmtId="0" fontId="16" fillId="0" borderId="0" xfId="29" quotePrefix="1" applyAlignment="1">
      <alignment horizontal="left" vertical="center" wrapText="1"/>
    </xf>
    <xf numFmtId="0" fontId="18" fillId="0" borderId="1" xfId="28" quotePrefix="1" applyAlignment="1">
      <alignment horizontal="center" wrapText="1"/>
    </xf>
    <xf numFmtId="0" fontId="18" fillId="0" borderId="0" xfId="18" quotePrefix="1" applyAlignment="1">
      <alignment horizontal="left" vertical="center" wrapText="1"/>
    </xf>
    <xf numFmtId="0" fontId="18" fillId="0" borderId="1" xfId="19" applyNumberFormat="1" applyAlignment="1">
      <alignment horizontal="right" vertical="center" wrapText="1"/>
    </xf>
    <xf numFmtId="0" fontId="18" fillId="0" borderId="0" xfId="20" quotePrefix="1" applyAlignment="1">
      <alignment horizontal="left" vertical="top" wrapText="1"/>
    </xf>
    <xf numFmtId="0" fontId="18" fillId="0" borderId="1" xfId="21" applyNumberFormat="1" applyAlignment="1">
      <alignment horizontal="right" vertical="top" wrapText="1"/>
    </xf>
    <xf numFmtId="0" fontId="18" fillId="0" borderId="1" xfId="22" quotePrefix="1" applyAlignment="1">
      <alignment horizontal="center" vertical="center" wrapText="1"/>
    </xf>
    <xf numFmtId="0" fontId="13" fillId="0" borderId="2" xfId="23" quotePrefix="1" applyBorder="1" applyAlignment="1">
      <alignment horizontal="center" vertical="center" wrapText="1"/>
    </xf>
    <xf numFmtId="2" fontId="18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8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17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7" fillId="0" borderId="5" xfId="17" applyNumberFormat="1" applyBorder="1" applyAlignment="1">
      <alignment horizontal="center" vertical="center" wrapText="1"/>
    </xf>
    <xf numFmtId="0" fontId="17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7" fillId="0" borderId="27" xfId="17" quotePrefix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7" fillId="0" borderId="5" xfId="14" quotePrefix="1" applyBorder="1" applyAlignment="1">
      <alignment horizontal="left" vertical="top" wrapText="1"/>
    </xf>
    <xf numFmtId="0" fontId="17" fillId="0" borderId="5" xfId="13" quotePrefix="1" applyBorder="1" applyAlignment="1">
      <alignment horizontal="center" vertical="top" wrapText="1"/>
    </xf>
    <xf numFmtId="0" fontId="17" fillId="0" borderId="5" xfId="12" applyBorder="1" applyAlignment="1">
      <alignment horizontal="right" vertical="top" wrapText="1"/>
    </xf>
    <xf numFmtId="0" fontId="14" fillId="0" borderId="1" xfId="15" quotePrefix="1" applyAlignment="1">
      <alignment horizontal="center" vertical="center" wrapText="1"/>
    </xf>
    <xf numFmtId="0" fontId="15" fillId="0" borderId="5" xfId="11" quotePrefix="1" applyBorder="1" applyAlignment="1">
      <alignment horizontal="left" vertical="top" wrapText="1"/>
    </xf>
    <xf numFmtId="0" fontId="15" fillId="0" borderId="5" xfId="16" quotePrefix="1" applyBorder="1" applyAlignment="1">
      <alignment horizontal="center" vertical="top" wrapText="1"/>
    </xf>
    <xf numFmtId="0" fontId="15" fillId="0" borderId="5" xfId="9" applyNumberFormat="1" applyBorder="1" applyAlignment="1">
      <alignment horizontal="right" vertical="top" wrapText="1"/>
    </xf>
    <xf numFmtId="0" fontId="15" fillId="0" borderId="5" xfId="9" applyBorder="1" applyAlignment="1">
      <alignment horizontal="right" vertical="top" wrapText="1"/>
    </xf>
    <xf numFmtId="0" fontId="17" fillId="0" borderId="5" xfId="12" applyNumberFormat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7" fillId="0" borderId="5" xfId="12" quotePrefix="1" applyBorder="1" applyAlignment="1">
      <alignment horizontal="right" vertical="top" wrapText="1"/>
    </xf>
    <xf numFmtId="0" fontId="16" fillId="0" borderId="5" xfId="10" quotePrefix="1" applyBorder="1" applyAlignment="1">
      <alignment horizontal="left" vertical="top" wrapText="1"/>
    </xf>
    <xf numFmtId="165" fontId="15" fillId="0" borderId="5" xfId="9" applyNumberFormat="1" applyBorder="1" applyAlignment="1">
      <alignment horizontal="right" vertical="top" wrapText="1"/>
    </xf>
    <xf numFmtId="0" fontId="13" fillId="0" borderId="5" xfId="8" quotePrefix="1" applyBorder="1" applyAlignment="1">
      <alignment horizontal="left" vertical="top" wrapText="1"/>
    </xf>
    <xf numFmtId="0" fontId="13" fillId="0" borderId="5" xfId="7" quotePrefix="1" applyBorder="1" applyAlignment="1">
      <alignment horizontal="right" vertical="top" wrapText="1"/>
    </xf>
    <xf numFmtId="0" fontId="14" fillId="0" borderId="6" xfId="15" quotePrefix="1" applyBorder="1" applyAlignment="1">
      <alignment horizontal="center" vertical="center" wrapText="1"/>
    </xf>
    <xf numFmtId="0" fontId="13" fillId="0" borderId="0" xfId="3" quotePrefix="1" applyAlignment="1">
      <alignment horizontal="left" wrapText="1"/>
    </xf>
    <xf numFmtId="0" fontId="14" fillId="0" borderId="0" xfId="6" quotePrefix="1" applyAlignment="1">
      <alignment horizontal="left" vertical="center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2" xfId="1" applyNumberFormat="1" applyFont="1" applyBorder="1" applyAlignment="1">
      <alignment horizontal="center" wrapText="1"/>
    </xf>
    <xf numFmtId="0" fontId="8" fillId="0" borderId="25" xfId="1" applyNumberFormat="1" applyFont="1" applyBorder="1" applyAlignment="1">
      <alignment horizontal="center" vertical="top" wrapText="1"/>
    </xf>
    <xf numFmtId="0" fontId="8" fillId="0" borderId="23" xfId="1" applyNumberFormat="1" applyFont="1" applyBorder="1" applyAlignment="1">
      <alignment horizontal="center" vertical="top" wrapText="1"/>
    </xf>
    <xf numFmtId="0" fontId="8" fillId="0" borderId="24" xfId="1" applyNumberFormat="1" applyFont="1" applyBorder="1" applyAlignment="1">
      <alignment horizontal="center" vertical="top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19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49" fontId="21" fillId="2" borderId="29" xfId="33" applyNumberFormat="1" applyFont="1" applyFill="1" applyBorder="1" applyAlignment="1" applyProtection="1">
      <alignment horizontal="left" vertical="top" wrapText="1" readingOrder="1"/>
    </xf>
    <xf numFmtId="49" fontId="22" fillId="2" borderId="29" xfId="33" applyNumberFormat="1" applyFont="1" applyFill="1" applyBorder="1" applyAlignment="1" applyProtection="1">
      <alignment horizontal="left" vertical="top" wrapText="1" readingOrder="1"/>
    </xf>
    <xf numFmtId="49" fontId="21" fillId="2" borderId="29" xfId="33" applyNumberFormat="1" applyFont="1" applyFill="1" applyBorder="1" applyAlignment="1" applyProtection="1">
      <alignment horizontal="center" vertical="top" wrapText="1" readingOrder="1"/>
    </xf>
    <xf numFmtId="4" fontId="21" fillId="2" borderId="29" xfId="33" applyNumberFormat="1" applyFont="1" applyFill="1" applyBorder="1" applyAlignment="1" applyProtection="1">
      <alignment horizontal="right" vertical="top" wrapText="1" readingOrder="1"/>
    </xf>
    <xf numFmtId="49" fontId="21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1" fillId="2" borderId="28" xfId="33" applyNumberFormat="1" applyFont="1" applyFill="1" applyBorder="1" applyAlignment="1" applyProtection="1">
      <alignment horizontal="left" vertical="center" wrapText="1" readingOrder="1"/>
    </xf>
    <xf numFmtId="49" fontId="24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2" fillId="2" borderId="29" xfId="33" applyNumberFormat="1" applyFont="1" applyFill="1" applyBorder="1" applyAlignment="1" applyProtection="1">
      <alignment horizontal="center" vertical="top" wrapText="1" readingOrder="1"/>
    </xf>
    <xf numFmtId="4" fontId="22" fillId="2" borderId="29" xfId="33" applyNumberFormat="1" applyFont="1" applyFill="1" applyBorder="1" applyAlignment="1" applyProtection="1">
      <alignment horizontal="right" vertical="top" wrapText="1" readingOrder="1"/>
    </xf>
    <xf numFmtId="0" fontId="21" fillId="2" borderId="29" xfId="33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top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1" fillId="2" borderId="0" xfId="33" applyNumberFormat="1" applyFont="1" applyFill="1" applyBorder="1" applyAlignment="1" applyProtection="1">
      <alignment horizontal="center" vertical="center" wrapText="1" readingOrder="1"/>
    </xf>
    <xf numFmtId="49" fontId="24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right" vertical="top" wrapText="1" readingOrder="1"/>
    </xf>
    <xf numFmtId="49" fontId="28" fillId="2" borderId="0" xfId="33" applyNumberFormat="1" applyFont="1" applyFill="1" applyBorder="1" applyAlignment="1" applyProtection="1">
      <alignment horizontal="left" vertical="center" wrapText="1" readingOrder="1"/>
    </xf>
    <xf numFmtId="166" fontId="30" fillId="0" borderId="1" xfId="0" applyNumberFormat="1" applyFont="1" applyFill="1" applyBorder="1" applyAlignment="1" applyProtection="1">
      <alignment horizontal="left" vertical="center"/>
      <protection locked="0"/>
    </xf>
  </cellXfs>
  <cellStyles count="39">
    <cellStyle name="Normal 2" xfId="37" xr:uid="{1C835F27-2FD0-42B9-A716-9107C7C4E3DA}"/>
    <cellStyle name="S0" xfId="31" xr:uid="{390A45A2-FB47-446C-A7FF-683DEB2B86FB}"/>
    <cellStyle name="S1" xfId="32" xr:uid="{BC9C6E72-7C74-47F5-959B-C40F577BAC46}"/>
    <cellStyle name="S10" xfId="25" xr:uid="{F36AECDC-BE92-4D6A-BBD4-FE1EFFD7278A}"/>
    <cellStyle name="S11" xfId="20" xr:uid="{4A3F722F-6176-4523-92CC-91BE46496F8D}"/>
    <cellStyle name="S12" xfId="24" xr:uid="{F53E993B-99E6-4725-93FF-4AD3640449CB}"/>
    <cellStyle name="S13" xfId="18" xr:uid="{8ACA0AF5-B56B-4664-B214-BC82B783B026}"/>
    <cellStyle name="S14" xfId="22" xr:uid="{2184EDB1-3606-4086-A540-12B3B2042CCA}"/>
    <cellStyle name="S15" xfId="23" xr:uid="{CB458DE8-36B3-40CD-9606-2D4C35AA59F0}"/>
    <cellStyle name="S16" xfId="19" xr:uid="{02787C05-03D6-408E-8774-1EB9D9C5E8DD}"/>
    <cellStyle name="S17" xfId="21" xr:uid="{D97928D8-2402-496C-8006-768508C78276}"/>
    <cellStyle name="S18" xfId="17" xr:uid="{B156348E-5B0F-4658-B6BE-B25254C8D675}"/>
    <cellStyle name="S19" xfId="15" xr:uid="{F981ADE6-3221-4E60-9D70-49D8FCA6B6C9}"/>
    <cellStyle name="S2" xfId="6" xr:uid="{B24EA7B6-15B9-441B-A2B7-DB54A81B73CA}"/>
    <cellStyle name="S20" xfId="16" xr:uid="{310E48A0-68CC-4DCF-8882-865B074B560B}"/>
    <cellStyle name="S21" xfId="11" xr:uid="{88E9C601-5EB2-47AE-A3BF-FF2B4A2466B6}"/>
    <cellStyle name="S22" xfId="9" xr:uid="{57968FAA-96A8-4921-AFF0-A75EF7CB9D76}"/>
    <cellStyle name="S23" xfId="12" xr:uid="{FBD5D094-4E96-4294-8584-4EA18B91C86B}"/>
    <cellStyle name="S24" xfId="13" xr:uid="{4948D64F-F182-48C5-BEBA-A138ED66304E}"/>
    <cellStyle name="S25" xfId="14" xr:uid="{E79DE406-0C43-4C14-9914-6A3D41FEDF93}"/>
    <cellStyle name="S26" xfId="10" xr:uid="{50A76087-2D9F-4828-B33D-86F67708A95B}"/>
    <cellStyle name="S27" xfId="8" xr:uid="{B80FEBD8-A42C-45C5-B9A4-E16D843552A5}"/>
    <cellStyle name="S28" xfId="7" xr:uid="{6BC5EE84-E7A3-47F4-BC60-5728C946CB94}"/>
    <cellStyle name="S29" xfId="3" xr:uid="{457FFF31-9269-4D7B-B155-7CC0B6F126CC}"/>
    <cellStyle name="S3" xfId="4" xr:uid="{9812F585-10D9-47F6-8B27-EE940D26B241}"/>
    <cellStyle name="S4" xfId="5" xr:uid="{343059E8-C1CF-46F1-8163-D55BAC8874CE}"/>
    <cellStyle name="S5" xfId="29" xr:uid="{70D8902B-A05E-4D3B-9FAD-AD9A3AB7BD6C}"/>
    <cellStyle name="S6" xfId="30" xr:uid="{DCDBF021-0572-4725-9B02-1F60D5F0C6C3}"/>
    <cellStyle name="S7" xfId="28" xr:uid="{DD19FDCD-1A83-495B-9FF7-932AC1EB22F8}"/>
    <cellStyle name="S8" xfId="26" xr:uid="{6B71C88A-7D3A-4A14-A8A3-E21F62009893}"/>
    <cellStyle name="S9" xfId="27" xr:uid="{4E2B74BA-5118-48AB-B1F1-478E8F5DFF80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2A318DDE-7040-4118-A567-AC5ED1F3B2BF}"/>
    <cellStyle name="Обычный 3" xfId="33" xr:uid="{8752B632-7C26-4A0C-B072-B2FCB040B40F}"/>
    <cellStyle name="Обычный 4" xfId="38" xr:uid="{91852888-C381-41C8-9E66-0A20FEA518CD}"/>
    <cellStyle name="Титул" xfId="35" xr:uid="{5E10E9C4-CD31-429D-A267-3AE2F1F5F675}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B4F1-0BBA-42DA-BA2B-1FB152055294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126" customWidth="1"/>
    <col min="2" max="2" width="81.5703125" style="110" customWidth="1"/>
    <col min="3" max="3" width="24.85546875" style="110" customWidth="1"/>
    <col min="4" max="4" width="13.42578125" style="110" customWidth="1"/>
    <col min="5" max="7" width="15.7109375" style="110" customWidth="1"/>
    <col min="8" max="11" width="13.85546875" style="110" customWidth="1"/>
  </cols>
  <sheetData>
    <row r="1" spans="1:11" x14ac:dyDescent="0.25">
      <c r="A1" s="109"/>
      <c r="E1" s="111"/>
      <c r="F1" s="111"/>
      <c r="G1" s="111"/>
      <c r="H1" s="112"/>
      <c r="I1" s="112"/>
      <c r="J1" s="112"/>
      <c r="K1" s="112"/>
    </row>
    <row r="2" spans="1:11" x14ac:dyDescent="0.25">
      <c r="A2" s="113"/>
      <c r="B2" s="114" t="s">
        <v>1</v>
      </c>
      <c r="C2" s="176" t="s">
        <v>2</v>
      </c>
      <c r="D2" s="176"/>
      <c r="E2" s="176"/>
      <c r="F2" s="176"/>
      <c r="G2" s="176"/>
      <c r="H2" s="176"/>
      <c r="I2" s="112"/>
      <c r="J2" s="112"/>
      <c r="K2" s="112"/>
    </row>
    <row r="3" spans="1:11" x14ac:dyDescent="0.25">
      <c r="A3" s="115"/>
      <c r="B3" s="116"/>
      <c r="C3" s="117"/>
      <c r="D3" s="117"/>
      <c r="E3" s="118" t="s">
        <v>3</v>
      </c>
      <c r="F3" s="119"/>
      <c r="G3" s="120"/>
      <c r="H3" s="120"/>
      <c r="I3" s="112"/>
      <c r="J3" s="112"/>
      <c r="K3" s="112"/>
    </row>
    <row r="4" spans="1:11" x14ac:dyDescent="0.25">
      <c r="A4" s="113"/>
      <c r="B4" s="121"/>
      <c r="C4" s="122"/>
      <c r="D4" s="122"/>
      <c r="E4" s="122"/>
      <c r="F4" s="122"/>
      <c r="G4" s="122"/>
      <c r="H4" s="112"/>
      <c r="I4" s="112"/>
      <c r="J4" s="112"/>
      <c r="K4" s="112"/>
    </row>
    <row r="5" spans="1:11" x14ac:dyDescent="0.25">
      <c r="A5" s="113"/>
      <c r="B5" s="121"/>
      <c r="C5" s="122"/>
      <c r="D5" s="122"/>
      <c r="E5" s="122"/>
      <c r="F5" s="122"/>
      <c r="G5" s="122"/>
      <c r="H5" s="112"/>
      <c r="I5" s="112"/>
      <c r="J5" s="112"/>
      <c r="K5" s="112"/>
    </row>
    <row r="6" spans="1:11" x14ac:dyDescent="0.25">
      <c r="A6" s="113"/>
      <c r="B6" s="121" t="s">
        <v>403</v>
      </c>
      <c r="C6" s="123">
        <v>103.48880472411251</v>
      </c>
      <c r="D6" s="123"/>
      <c r="F6" s="123"/>
      <c r="G6" s="122" t="s">
        <v>404</v>
      </c>
      <c r="H6" s="112"/>
      <c r="I6" s="112"/>
      <c r="J6" s="112"/>
      <c r="K6" s="112"/>
    </row>
    <row r="7" spans="1:11" x14ac:dyDescent="0.25">
      <c r="A7" s="113"/>
      <c r="B7" s="121"/>
      <c r="C7" s="124"/>
      <c r="D7" s="124"/>
      <c r="E7" s="124"/>
      <c r="F7" s="124"/>
      <c r="G7" s="124"/>
      <c r="H7" s="112"/>
      <c r="I7" s="112"/>
      <c r="J7" s="112"/>
      <c r="K7" s="112"/>
    </row>
    <row r="8" spans="1:11" x14ac:dyDescent="0.25">
      <c r="A8" s="115"/>
      <c r="B8" s="125"/>
      <c r="C8" s="125"/>
      <c r="D8" s="125"/>
      <c r="E8" s="125"/>
      <c r="F8" s="125"/>
      <c r="G8" s="125"/>
      <c r="H8" s="112"/>
      <c r="I8" s="112"/>
      <c r="J8" s="112"/>
      <c r="K8" s="112"/>
    </row>
    <row r="9" spans="1:11" x14ac:dyDescent="0.25">
      <c r="B9" s="121" t="s">
        <v>405</v>
      </c>
      <c r="C9" s="322" t="s">
        <v>461</v>
      </c>
      <c r="D9" s="127"/>
      <c r="E9" s="128"/>
      <c r="F9" s="122"/>
      <c r="G9" s="122"/>
      <c r="H9" s="112"/>
      <c r="I9" s="112"/>
      <c r="J9" s="112"/>
      <c r="K9" s="112"/>
    </row>
    <row r="10" spans="1:11" x14ac:dyDescent="0.25">
      <c r="A10" s="113"/>
      <c r="B10" s="122"/>
      <c r="C10" s="122"/>
      <c r="D10" s="122"/>
      <c r="E10" s="122"/>
      <c r="F10" s="122"/>
      <c r="G10" s="122"/>
      <c r="H10" s="112"/>
      <c r="I10" s="112"/>
      <c r="J10" s="112"/>
      <c r="K10" s="112"/>
    </row>
    <row r="11" spans="1:11" x14ac:dyDescent="0.25">
      <c r="A11" s="113"/>
      <c r="E11" s="129" t="s">
        <v>406</v>
      </c>
      <c r="F11" s="122"/>
      <c r="G11" s="122"/>
      <c r="H11" s="112"/>
      <c r="I11" s="112"/>
      <c r="J11" s="112"/>
      <c r="K11" s="112"/>
    </row>
    <row r="12" spans="1:11" x14ac:dyDescent="0.25">
      <c r="A12" s="130"/>
      <c r="E12" s="112"/>
      <c r="F12" s="112"/>
      <c r="G12" s="112"/>
      <c r="H12" s="112"/>
      <c r="I12" s="112"/>
      <c r="J12" s="112"/>
      <c r="K12" s="112"/>
    </row>
    <row r="13" spans="1:11" x14ac:dyDescent="0.25">
      <c r="A13" s="113"/>
      <c r="B13" s="177" t="s">
        <v>455</v>
      </c>
      <c r="C13" s="177"/>
      <c r="D13" s="177"/>
      <c r="E13" s="177"/>
      <c r="F13" s="177"/>
      <c r="G13" s="177"/>
      <c r="H13" s="177"/>
      <c r="I13" s="177"/>
      <c r="J13" s="177"/>
      <c r="K13" s="131"/>
    </row>
    <row r="14" spans="1:11" x14ac:dyDescent="0.25">
      <c r="A14" s="115"/>
      <c r="B14" s="125"/>
      <c r="C14" s="132"/>
      <c r="D14" s="132"/>
      <c r="E14" s="125" t="s">
        <v>407</v>
      </c>
      <c r="F14" s="125"/>
      <c r="G14" s="112"/>
      <c r="H14" s="112"/>
      <c r="I14" s="112"/>
      <c r="J14" s="112"/>
      <c r="K14" s="112"/>
    </row>
    <row r="15" spans="1:11" x14ac:dyDescent="0.25">
      <c r="E15" s="133"/>
      <c r="F15" s="133"/>
      <c r="G15" s="133"/>
    </row>
    <row r="16" spans="1:11" x14ac:dyDescent="0.25">
      <c r="A16" s="134"/>
    </row>
    <row r="17" spans="1:11" x14ac:dyDescent="0.25">
      <c r="A17" s="178" t="s">
        <v>328</v>
      </c>
      <c r="B17" s="179" t="s">
        <v>408</v>
      </c>
      <c r="C17" s="179" t="s">
        <v>409</v>
      </c>
      <c r="D17" s="135" t="s">
        <v>410</v>
      </c>
      <c r="E17" s="136">
        <v>2025</v>
      </c>
      <c r="F17" s="136">
        <v>2026</v>
      </c>
      <c r="G17" s="136">
        <v>2027</v>
      </c>
      <c r="H17" s="136">
        <v>2028</v>
      </c>
      <c r="I17" s="136">
        <v>2029</v>
      </c>
      <c r="J17" s="136">
        <v>2030</v>
      </c>
      <c r="K17" s="136" t="s">
        <v>411</v>
      </c>
    </row>
    <row r="18" spans="1:11" x14ac:dyDescent="0.25">
      <c r="A18" s="178"/>
      <c r="B18" s="179"/>
      <c r="C18" s="179"/>
      <c r="D18" s="135" t="s">
        <v>412</v>
      </c>
      <c r="E18" s="135" t="s">
        <v>412</v>
      </c>
      <c r="F18" s="136" t="s">
        <v>413</v>
      </c>
      <c r="G18" s="136" t="s">
        <v>413</v>
      </c>
      <c r="H18" s="136" t="s">
        <v>413</v>
      </c>
      <c r="I18" s="136" t="s">
        <v>413</v>
      </c>
      <c r="J18" s="136" t="s">
        <v>413</v>
      </c>
      <c r="K18" s="136" t="s">
        <v>413</v>
      </c>
    </row>
    <row r="19" spans="1:11" x14ac:dyDescent="0.25">
      <c r="A19" s="178"/>
      <c r="B19" s="179"/>
      <c r="C19" s="180" t="s">
        <v>456</v>
      </c>
      <c r="D19" s="137" t="s">
        <v>414</v>
      </c>
      <c r="E19" s="137">
        <v>100</v>
      </c>
      <c r="F19" s="137">
        <v>105.5</v>
      </c>
      <c r="G19" s="137">
        <v>104.1</v>
      </c>
      <c r="H19" s="137">
        <v>104.1</v>
      </c>
      <c r="I19" s="137">
        <v>104.1</v>
      </c>
      <c r="J19" s="137">
        <v>104.1</v>
      </c>
      <c r="K19" s="137">
        <v>104.1</v>
      </c>
    </row>
    <row r="20" spans="1:11" x14ac:dyDescent="0.25">
      <c r="A20" s="178"/>
      <c r="B20" s="179"/>
      <c r="C20" s="181"/>
      <c r="D20" s="137" t="s">
        <v>414</v>
      </c>
      <c r="E20" s="137">
        <v>1</v>
      </c>
      <c r="F20" s="138">
        <v>1.0275000000000001</v>
      </c>
      <c r="G20" s="138">
        <v>1.0696275</v>
      </c>
      <c r="H20" s="138">
        <v>1.1134822274999998</v>
      </c>
      <c r="I20" s="138">
        <v>1.1591349988274997</v>
      </c>
      <c r="J20" s="138">
        <v>1.206659533779427</v>
      </c>
      <c r="K20" s="138">
        <v>1.2561325746643834</v>
      </c>
    </row>
    <row r="21" spans="1:11" x14ac:dyDescent="0.25">
      <c r="A21" s="139">
        <v>1</v>
      </c>
      <c r="B21" s="140">
        <v>2</v>
      </c>
      <c r="C21" s="140">
        <v>3</v>
      </c>
      <c r="D21" s="140">
        <v>4</v>
      </c>
      <c r="E21" s="140">
        <v>5</v>
      </c>
      <c r="F21" s="140">
        <v>7</v>
      </c>
      <c r="G21" s="140">
        <v>8</v>
      </c>
      <c r="H21" s="140">
        <v>9</v>
      </c>
      <c r="I21" s="140">
        <v>10</v>
      </c>
      <c r="J21" s="140">
        <v>11</v>
      </c>
      <c r="K21" s="140">
        <v>12</v>
      </c>
    </row>
    <row r="22" spans="1:11" x14ac:dyDescent="0.25">
      <c r="A22" s="139">
        <v>1</v>
      </c>
      <c r="B22" s="141" t="s">
        <v>415</v>
      </c>
      <c r="C22" s="142">
        <v>100.71903136166667</v>
      </c>
      <c r="D22" s="142"/>
      <c r="E22" s="142"/>
      <c r="F22" s="142"/>
      <c r="G22" s="142"/>
      <c r="H22" s="142"/>
      <c r="I22" s="142"/>
      <c r="J22" s="142"/>
      <c r="K22" s="142"/>
    </row>
    <row r="23" spans="1:11" x14ac:dyDescent="0.25">
      <c r="A23" s="139" t="s">
        <v>416</v>
      </c>
      <c r="B23" s="143" t="s">
        <v>417</v>
      </c>
      <c r="C23" s="144">
        <v>23.32152</v>
      </c>
      <c r="D23" s="145"/>
      <c r="E23" s="145"/>
      <c r="F23" s="145"/>
      <c r="G23" s="145"/>
      <c r="H23" s="145"/>
      <c r="I23" s="145"/>
      <c r="J23" s="145"/>
      <c r="K23" s="145"/>
    </row>
    <row r="24" spans="1:11" x14ac:dyDescent="0.25">
      <c r="A24" s="139" t="s">
        <v>418</v>
      </c>
      <c r="B24" s="143" t="s">
        <v>419</v>
      </c>
      <c r="C24" s="144">
        <v>9.2444178333333351</v>
      </c>
      <c r="D24" s="146"/>
      <c r="E24" s="146"/>
      <c r="F24" s="146"/>
      <c r="G24" s="146"/>
      <c r="H24" s="146"/>
      <c r="I24" s="146"/>
      <c r="J24" s="146"/>
      <c r="K24" s="146"/>
    </row>
    <row r="25" spans="1:11" x14ac:dyDescent="0.25">
      <c r="A25" s="139" t="s">
        <v>420</v>
      </c>
      <c r="B25" s="143" t="s">
        <v>332</v>
      </c>
      <c r="C25" s="144">
        <v>42.588542833333342</v>
      </c>
      <c r="D25" s="145"/>
      <c r="E25" s="145"/>
      <c r="F25" s="145"/>
      <c r="G25" s="145"/>
      <c r="H25" s="145"/>
      <c r="I25" s="145"/>
      <c r="J25" s="145"/>
      <c r="K25" s="145"/>
    </row>
    <row r="26" spans="1:11" x14ac:dyDescent="0.25">
      <c r="A26" s="139" t="s">
        <v>421</v>
      </c>
      <c r="B26" s="143" t="s">
        <v>37</v>
      </c>
      <c r="C26" s="144">
        <v>25.564550694999998</v>
      </c>
      <c r="D26" s="147"/>
      <c r="E26" s="147"/>
      <c r="F26" s="147"/>
      <c r="G26" s="147"/>
      <c r="H26" s="147"/>
      <c r="I26" s="147"/>
      <c r="J26" s="147"/>
      <c r="K26" s="147"/>
    </row>
    <row r="27" spans="1:11" x14ac:dyDescent="0.25">
      <c r="A27" s="139">
        <v>2</v>
      </c>
      <c r="B27" s="141" t="s">
        <v>422</v>
      </c>
      <c r="C27" s="142">
        <v>0</v>
      </c>
      <c r="D27" s="142">
        <v>0</v>
      </c>
      <c r="E27" s="142">
        <v>0</v>
      </c>
      <c r="F27" s="142">
        <v>0</v>
      </c>
      <c r="G27" s="142">
        <v>0</v>
      </c>
      <c r="H27" s="142">
        <v>0</v>
      </c>
      <c r="I27" s="142">
        <v>0</v>
      </c>
      <c r="J27" s="142">
        <v>0</v>
      </c>
      <c r="K27" s="142">
        <v>0</v>
      </c>
    </row>
    <row r="28" spans="1:11" x14ac:dyDescent="0.25">
      <c r="A28" s="148" t="s">
        <v>423</v>
      </c>
      <c r="B28" s="143" t="s">
        <v>424</v>
      </c>
      <c r="C28" s="146">
        <v>0</v>
      </c>
      <c r="D28" s="146">
        <v>0</v>
      </c>
      <c r="E28" s="142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</row>
    <row r="29" spans="1:11" x14ac:dyDescent="0.25">
      <c r="A29" s="139" t="s">
        <v>425</v>
      </c>
      <c r="B29" s="143" t="s">
        <v>426</v>
      </c>
      <c r="C29" s="146">
        <v>0</v>
      </c>
      <c r="D29" s="146">
        <v>0</v>
      </c>
      <c r="E29" s="142">
        <v>0</v>
      </c>
      <c r="F29" s="146">
        <v>0</v>
      </c>
      <c r="G29" s="146">
        <v>0</v>
      </c>
      <c r="H29" s="146">
        <v>0</v>
      </c>
      <c r="I29" s="146">
        <v>0</v>
      </c>
      <c r="J29" s="146">
        <v>0</v>
      </c>
      <c r="K29" s="146">
        <v>0</v>
      </c>
    </row>
    <row r="30" spans="1:11" x14ac:dyDescent="0.25">
      <c r="A30" s="139">
        <v>3</v>
      </c>
      <c r="B30" s="141" t="s">
        <v>427</v>
      </c>
      <c r="C30" s="142">
        <v>100.71903136166667</v>
      </c>
      <c r="D30" s="142" t="s">
        <v>414</v>
      </c>
      <c r="E30" s="142">
        <v>0</v>
      </c>
      <c r="F30" s="142">
        <v>100.71903136166667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</row>
    <row r="31" spans="1:11" x14ac:dyDescent="0.25">
      <c r="A31" s="139">
        <v>4</v>
      </c>
      <c r="B31" s="141" t="s">
        <v>428</v>
      </c>
      <c r="C31" s="142">
        <v>103.48880472411251</v>
      </c>
      <c r="D31" s="142">
        <v>0</v>
      </c>
      <c r="E31" s="142">
        <v>0</v>
      </c>
      <c r="F31" s="142">
        <v>103.48880472411251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</row>
    <row r="32" spans="1:11" x14ac:dyDescent="0.25">
      <c r="A32" s="139" t="s">
        <v>429</v>
      </c>
      <c r="B32" s="143" t="s">
        <v>430</v>
      </c>
      <c r="C32" s="142">
        <v>18.661915605987502</v>
      </c>
      <c r="D32" s="146"/>
      <c r="E32" s="146"/>
      <c r="F32" s="146"/>
      <c r="G32" s="146"/>
      <c r="H32" s="146"/>
      <c r="I32" s="146"/>
      <c r="J32" s="146"/>
      <c r="K32" s="146"/>
    </row>
    <row r="33" spans="1:11" x14ac:dyDescent="0.25">
      <c r="A33" s="139">
        <v>5</v>
      </c>
      <c r="B33" s="141" t="s">
        <v>431</v>
      </c>
      <c r="C33" s="142">
        <v>84.82688911812501</v>
      </c>
      <c r="D33" s="142"/>
      <c r="E33" s="142"/>
      <c r="F33" s="142"/>
      <c r="G33" s="142"/>
      <c r="H33" s="142"/>
      <c r="I33" s="142"/>
      <c r="J33" s="142"/>
      <c r="K33" s="142"/>
    </row>
    <row r="34" spans="1:11" x14ac:dyDescent="0.25">
      <c r="A34" s="148" t="s">
        <v>432</v>
      </c>
      <c r="B34" s="143" t="s">
        <v>417</v>
      </c>
      <c r="C34" s="149">
        <v>19.641690000000004</v>
      </c>
      <c r="D34" s="145"/>
      <c r="E34" s="145"/>
      <c r="F34" s="145"/>
      <c r="G34" s="145"/>
      <c r="H34" s="145"/>
      <c r="I34" s="145"/>
      <c r="J34" s="145"/>
      <c r="K34" s="145"/>
    </row>
    <row r="35" spans="1:11" x14ac:dyDescent="0.25">
      <c r="A35" s="139" t="s">
        <v>433</v>
      </c>
      <c r="B35" s="143" t="s">
        <v>419</v>
      </c>
      <c r="C35" s="149">
        <v>7.7857699375000031</v>
      </c>
      <c r="D35" s="146"/>
      <c r="E35" s="146"/>
      <c r="F35" s="146"/>
      <c r="G35" s="146"/>
      <c r="H35" s="146"/>
      <c r="I35" s="146"/>
      <c r="J35" s="146"/>
      <c r="K35" s="146"/>
    </row>
    <row r="36" spans="1:11" x14ac:dyDescent="0.25">
      <c r="A36" s="139" t="s">
        <v>434</v>
      </c>
      <c r="B36" s="143" t="s">
        <v>332</v>
      </c>
      <c r="C36" s="149">
        <v>35.868629312500012</v>
      </c>
      <c r="D36" s="145"/>
      <c r="E36" s="145"/>
      <c r="F36" s="145"/>
      <c r="G36" s="145"/>
      <c r="H36" s="145"/>
      <c r="I36" s="145"/>
      <c r="J36" s="145"/>
      <c r="K36" s="145"/>
    </row>
    <row r="37" spans="1:11" x14ac:dyDescent="0.25">
      <c r="A37" s="139" t="s">
        <v>435</v>
      </c>
      <c r="B37" s="143" t="s">
        <v>37</v>
      </c>
      <c r="C37" s="149">
        <v>21.530799868125001</v>
      </c>
      <c r="D37" s="147"/>
      <c r="E37" s="147"/>
      <c r="F37" s="147"/>
      <c r="G37" s="147"/>
      <c r="H37" s="147"/>
      <c r="I37" s="147"/>
      <c r="J37" s="147"/>
      <c r="K37" s="147"/>
    </row>
    <row r="38" spans="1:11" x14ac:dyDescent="0.25">
      <c r="A38" s="150"/>
      <c r="G38" s="151"/>
      <c r="H38" s="151"/>
      <c r="I38" s="152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86" t="s">
        <v>2</v>
      </c>
      <c r="D2" s="186"/>
      <c r="E2" s="186"/>
      <c r="F2" s="186"/>
      <c r="G2" s="186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2" t="s">
        <v>53</v>
      </c>
      <c r="C6" s="192"/>
      <c r="D6" s="23">
        <f>H84</f>
        <v>100.71903136166668</v>
      </c>
      <c r="E6" s="2" t="s">
        <v>30</v>
      </c>
      <c r="F6" s="2"/>
      <c r="G6" s="2"/>
      <c r="H6" s="2"/>
    </row>
    <row r="7" spans="1:8" x14ac:dyDescent="0.2">
      <c r="B7" s="193" t="s">
        <v>4</v>
      </c>
      <c r="C7" s="193"/>
      <c r="D7" s="2"/>
      <c r="E7" s="2" t="s">
        <v>30</v>
      </c>
      <c r="F7" s="2"/>
      <c r="G7" s="2"/>
      <c r="H7" s="2"/>
    </row>
    <row r="8" spans="1:8" x14ac:dyDescent="0.2">
      <c r="C8" s="187"/>
      <c r="D8" s="188"/>
      <c r="E8" s="188"/>
      <c r="F8" s="188"/>
      <c r="G8" s="188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194" t="s">
        <v>437</v>
      </c>
      <c r="B14" s="194"/>
      <c r="C14" s="195" t="s">
        <v>436</v>
      </c>
      <c r="D14" s="196"/>
      <c r="E14" s="196"/>
      <c r="F14" s="196"/>
      <c r="G14" s="196"/>
      <c r="H14" s="2"/>
    </row>
    <row r="15" spans="1:8" x14ac:dyDescent="0.2">
      <c r="A15" s="1"/>
      <c r="C15" s="153"/>
      <c r="D15" s="154" t="s">
        <v>438</v>
      </c>
      <c r="E15" s="153"/>
      <c r="F15" s="153"/>
      <c r="G15" s="153"/>
      <c r="H15" s="2"/>
    </row>
    <row r="16" spans="1:8" ht="27" customHeight="1" x14ac:dyDescent="0.2">
      <c r="A16" s="197" t="s">
        <v>439</v>
      </c>
      <c r="B16" s="197"/>
      <c r="C16" s="198" t="s">
        <v>458</v>
      </c>
      <c r="D16" s="198"/>
      <c r="E16" s="198"/>
      <c r="F16" s="198"/>
      <c r="G16" s="198"/>
      <c r="H16" s="198"/>
    </row>
    <row r="17" spans="1:8" ht="27" customHeight="1" x14ac:dyDescent="0.2">
      <c r="A17" s="197" t="s">
        <v>440</v>
      </c>
      <c r="B17" s="197"/>
      <c r="C17" s="199" t="s">
        <v>457</v>
      </c>
      <c r="D17" s="199"/>
      <c r="E17" s="199"/>
      <c r="F17" s="199"/>
      <c r="G17" s="199"/>
      <c r="H17" s="2"/>
    </row>
    <row r="18" spans="1:8" x14ac:dyDescent="0.2">
      <c r="A18" s="155"/>
      <c r="B18" s="156"/>
      <c r="C18" s="200" t="s">
        <v>7</v>
      </c>
      <c r="D18" s="200"/>
      <c r="E18" s="200"/>
      <c r="F18" s="200"/>
      <c r="G18" s="200"/>
      <c r="H18" s="2"/>
    </row>
    <row r="19" spans="1:8" x14ac:dyDescent="0.2">
      <c r="D19" s="13"/>
      <c r="F19" s="2"/>
      <c r="G19" s="2"/>
      <c r="H19" s="2"/>
    </row>
    <row r="20" spans="1:8" x14ac:dyDescent="0.2">
      <c r="B20" s="175" t="s">
        <v>459</v>
      </c>
      <c r="D20" s="13"/>
      <c r="E20" s="2"/>
      <c r="F20" s="2"/>
      <c r="G20" s="2"/>
      <c r="H20" s="2"/>
    </row>
    <row r="21" spans="1:8" ht="12.75" customHeight="1" x14ac:dyDescent="0.2">
      <c r="A21" s="189" t="s">
        <v>8</v>
      </c>
      <c r="B21" s="190" t="s">
        <v>51</v>
      </c>
      <c r="C21" s="190" t="s">
        <v>9</v>
      </c>
      <c r="D21" s="191" t="s">
        <v>10</v>
      </c>
      <c r="E21" s="191"/>
      <c r="F21" s="191"/>
      <c r="G21" s="191"/>
      <c r="H21" s="189" t="s">
        <v>52</v>
      </c>
    </row>
    <row r="22" spans="1:8" x14ac:dyDescent="0.2">
      <c r="A22" s="189"/>
      <c r="B22" s="190"/>
      <c r="C22" s="190"/>
      <c r="D22" s="189" t="s">
        <v>11</v>
      </c>
      <c r="E22" s="189" t="s">
        <v>12</v>
      </c>
      <c r="F22" s="189" t="s">
        <v>13</v>
      </c>
      <c r="G22" s="189" t="s">
        <v>37</v>
      </c>
      <c r="H22" s="189"/>
    </row>
    <row r="23" spans="1:8" x14ac:dyDescent="0.2">
      <c r="A23" s="189"/>
      <c r="B23" s="190"/>
      <c r="C23" s="190"/>
      <c r="D23" s="189"/>
      <c r="E23" s="189"/>
      <c r="F23" s="189"/>
      <c r="G23" s="189"/>
      <c r="H23" s="189"/>
    </row>
    <row r="24" spans="1:8" x14ac:dyDescent="0.2">
      <c r="A24" s="189"/>
      <c r="B24" s="190"/>
      <c r="C24" s="190"/>
      <c r="D24" s="189"/>
      <c r="E24" s="189"/>
      <c r="F24" s="189"/>
      <c r="G24" s="189"/>
      <c r="H24" s="18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4" t="s">
        <v>35</v>
      </c>
      <c r="B26" s="185"/>
      <c r="C26" s="185"/>
      <c r="D26" s="185"/>
      <c r="E26" s="185"/>
      <c r="F26" s="185"/>
      <c r="G26" s="185"/>
      <c r="H26" s="185"/>
    </row>
    <row r="27" spans="1:8" hidden="1" x14ac:dyDescent="0.2">
      <c r="A27" s="29" t="s">
        <v>60</v>
      </c>
      <c r="B27" s="22" t="s">
        <v>57</v>
      </c>
      <c r="C27" s="18" t="s">
        <v>19</v>
      </c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63</v>
      </c>
      <c r="B30" s="22" t="s">
        <v>57</v>
      </c>
      <c r="C30" s="18" t="s">
        <v>39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2" t="s">
        <v>36</v>
      </c>
      <c r="C35" s="18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4" t="s">
        <v>14</v>
      </c>
      <c r="B36" s="185"/>
      <c r="C36" s="185"/>
      <c r="D36" s="185"/>
      <c r="E36" s="185"/>
      <c r="F36" s="185"/>
      <c r="G36" s="185"/>
      <c r="H36" s="185"/>
    </row>
    <row r="37" spans="1:8" ht="27" customHeight="1" x14ac:dyDescent="0.2">
      <c r="A37" s="29" t="s">
        <v>68</v>
      </c>
      <c r="B37" s="18" t="s">
        <v>89</v>
      </c>
      <c r="C37" s="24" t="s">
        <v>441</v>
      </c>
      <c r="D37" s="26"/>
      <c r="E37" s="26">
        <f>9092.87/1000/1.2</f>
        <v>7.5773916666666681</v>
      </c>
      <c r="F37" s="20">
        <f>41890.37/1000/1.2</f>
        <v>34.908641666666675</v>
      </c>
      <c r="G37" s="20"/>
      <c r="H37" s="19">
        <f>D37+E37+G37+F37</f>
        <v>42.486033333333346</v>
      </c>
    </row>
    <row r="38" spans="1:8" hidden="1" x14ac:dyDescent="0.2">
      <c r="A38" s="29" t="s">
        <v>77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78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79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2" t="s">
        <v>16</v>
      </c>
      <c r="C48" s="183"/>
      <c r="D48" s="19">
        <f>D37+D38+D39+D40+D41+D42+D43+D44+D45+D46+D47</f>
        <v>0</v>
      </c>
      <c r="E48" s="19">
        <f t="shared" ref="E48:G48" si="2">E37+E38+E39+E40+E41+E42+E43+E44+E45+E46+E47</f>
        <v>7.5773916666666681</v>
      </c>
      <c r="F48" s="19">
        <f t="shared" si="2"/>
        <v>34.908641666666675</v>
      </c>
      <c r="G48" s="19">
        <f t="shared" si="2"/>
        <v>0</v>
      </c>
      <c r="H48" s="19">
        <f>H37+H38+H39+H40+H41+H42+H43+H44+H45+H46+H47</f>
        <v>42.486033333333346</v>
      </c>
    </row>
    <row r="49" spans="1:8" x14ac:dyDescent="0.2">
      <c r="A49" s="21"/>
      <c r="B49" s="182" t="s">
        <v>33</v>
      </c>
      <c r="C49" s="183"/>
      <c r="D49" s="19">
        <f>D48+D35</f>
        <v>0</v>
      </c>
      <c r="E49" s="19">
        <f>E48+E35</f>
        <v>7.5773916666666681</v>
      </c>
      <c r="F49" s="19">
        <f>F48+F35</f>
        <v>34.908641666666675</v>
      </c>
      <c r="G49" s="19">
        <f>G48+G35</f>
        <v>0</v>
      </c>
      <c r="H49" s="19">
        <f>H48+H35</f>
        <v>42.486033333333346</v>
      </c>
    </row>
    <row r="50" spans="1:8" x14ac:dyDescent="0.2">
      <c r="A50" s="184" t="s">
        <v>44</v>
      </c>
      <c r="B50" s="185"/>
      <c r="C50" s="185"/>
      <c r="D50" s="185"/>
      <c r="E50" s="185"/>
      <c r="F50" s="185"/>
      <c r="G50" s="185"/>
      <c r="H50" s="185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2" t="s">
        <v>47</v>
      </c>
      <c r="C54" s="183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2" t="s">
        <v>42</v>
      </c>
      <c r="C55" s="183"/>
      <c r="D55" s="19">
        <f>D54+D49</f>
        <v>0</v>
      </c>
      <c r="E55" s="19">
        <f t="shared" ref="E55" si="5">E54+E49</f>
        <v>7.5773916666666681</v>
      </c>
      <c r="F55" s="19">
        <f t="shared" ref="F55" si="6">F54+F49</f>
        <v>34.908641666666675</v>
      </c>
      <c r="G55" s="19">
        <f t="shared" ref="G55" si="7">G54+G49</f>
        <v>0</v>
      </c>
      <c r="H55" s="19">
        <f>H54+H49</f>
        <v>42.486033333333346</v>
      </c>
    </row>
    <row r="56" spans="1:8" x14ac:dyDescent="0.2">
      <c r="A56" s="184" t="s">
        <v>45</v>
      </c>
      <c r="B56" s="185"/>
      <c r="C56" s="185"/>
      <c r="D56" s="185"/>
      <c r="E56" s="185"/>
      <c r="F56" s="185"/>
      <c r="G56" s="185"/>
      <c r="H56" s="185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2" t="s">
        <v>46</v>
      </c>
      <c r="C58" s="18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2" t="s">
        <v>43</v>
      </c>
      <c r="C59" s="183"/>
      <c r="D59" s="19">
        <f>D58+D55</f>
        <v>0</v>
      </c>
      <c r="E59" s="19">
        <f t="shared" ref="E59" si="8">E58+E55</f>
        <v>7.5773916666666681</v>
      </c>
      <c r="F59" s="19">
        <f t="shared" ref="F59" si="9">F58+F55</f>
        <v>34.908641666666675</v>
      </c>
      <c r="G59" s="19">
        <f t="shared" ref="G59" si="10">G58+G55</f>
        <v>0</v>
      </c>
      <c r="H59" s="19">
        <f>H58+H55</f>
        <v>42.486033333333346</v>
      </c>
    </row>
    <row r="60" spans="1:8" x14ac:dyDescent="0.2">
      <c r="A60" s="184" t="s">
        <v>32</v>
      </c>
      <c r="B60" s="185"/>
      <c r="C60" s="185"/>
      <c r="D60" s="185"/>
      <c r="E60" s="185"/>
      <c r="F60" s="185"/>
      <c r="G60" s="185"/>
      <c r="H60" s="185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5384.38/1000/1.2</f>
        <v>4.4869833333333338</v>
      </c>
      <c r="H61" s="19">
        <f t="shared" ref="H61" si="11">G61+F61+E61+D61</f>
        <v>4.4869833333333338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19">
        <v>10</v>
      </c>
      <c r="H65" s="19">
        <f>G65+F65+E65+D65</f>
        <v>10</v>
      </c>
    </row>
    <row r="66" spans="1:8" hidden="1" x14ac:dyDescent="0.2">
      <c r="A66" s="29" t="s">
        <v>73</v>
      </c>
      <c r="B66" s="22" t="s">
        <v>57</v>
      </c>
      <c r="C66" s="18" t="s">
        <v>38</v>
      </c>
      <c r="D66" s="20"/>
      <c r="E66" s="20"/>
      <c r="F66" s="20"/>
      <c r="G66" s="19"/>
      <c r="H66" s="19">
        <f>G66+F66+E66+D66</f>
        <v>0</v>
      </c>
    </row>
    <row r="67" spans="1:8" x14ac:dyDescent="0.2">
      <c r="A67" s="21"/>
      <c r="B67" s="182" t="s">
        <v>34</v>
      </c>
      <c r="C67" s="183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14.486983333333335</v>
      </c>
      <c r="H67" s="19">
        <f>D67+E67+F67+G67</f>
        <v>14.486983333333335</v>
      </c>
    </row>
    <row r="68" spans="1:8" x14ac:dyDescent="0.2">
      <c r="A68" s="21"/>
      <c r="B68" s="182" t="s">
        <v>17</v>
      </c>
      <c r="C68" s="183"/>
      <c r="D68" s="19">
        <f>D67+D59</f>
        <v>0</v>
      </c>
      <c r="E68" s="19">
        <f>E67+E59</f>
        <v>7.5773916666666681</v>
      </c>
      <c r="F68" s="19">
        <f>F67+F59</f>
        <v>34.908641666666675</v>
      </c>
      <c r="G68" s="19">
        <f>G67+G59</f>
        <v>14.486983333333335</v>
      </c>
      <c r="H68" s="19">
        <f>H67+H59</f>
        <v>56.97301666666668</v>
      </c>
    </row>
    <row r="69" spans="1:8" x14ac:dyDescent="0.2">
      <c r="A69" s="184" t="s">
        <v>28</v>
      </c>
      <c r="B69" s="185"/>
      <c r="C69" s="185"/>
      <c r="D69" s="185"/>
      <c r="E69" s="185"/>
      <c r="F69" s="185"/>
      <c r="G69" s="185"/>
      <c r="H69" s="185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454</v>
      </c>
      <c r="C71" s="25" t="s">
        <v>27</v>
      </c>
      <c r="D71" s="20"/>
      <c r="E71" s="20"/>
      <c r="F71" s="20"/>
      <c r="G71" s="19">
        <f>(D68+E68+F68+G68+G79)/100*8.5</f>
        <v>6.4675664166666671</v>
      </c>
      <c r="H71" s="19">
        <f>D71+E71+F71+G71</f>
        <v>6.4675664166666671</v>
      </c>
    </row>
    <row r="72" spans="1:8" ht="12.75" customHeight="1" x14ac:dyDescent="0.2">
      <c r="A72" s="201" t="s">
        <v>31</v>
      </c>
      <c r="B72" s="202"/>
      <c r="C72" s="203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6.4675664166666671</v>
      </c>
      <c r="H72" s="19">
        <f>D72+E72+F72+G72</f>
        <v>6.4675664166666671</v>
      </c>
    </row>
    <row r="73" spans="1:8" x14ac:dyDescent="0.2">
      <c r="A73" s="21"/>
      <c r="B73" s="182" t="s">
        <v>29</v>
      </c>
      <c r="C73" s="183"/>
      <c r="D73" s="19">
        <f>D68+D72</f>
        <v>0</v>
      </c>
      <c r="E73" s="19">
        <f t="shared" ref="E73:G73" si="15">E68+E72</f>
        <v>7.5773916666666681</v>
      </c>
      <c r="F73" s="19">
        <f t="shared" si="15"/>
        <v>34.908641666666675</v>
      </c>
      <c r="G73" s="19">
        <f t="shared" si="15"/>
        <v>20.954549750000002</v>
      </c>
      <c r="H73" s="19">
        <f>H72+H68</f>
        <v>63.440583083333351</v>
      </c>
    </row>
    <row r="74" spans="1:8" x14ac:dyDescent="0.2">
      <c r="A74" s="184" t="s">
        <v>18</v>
      </c>
      <c r="B74" s="185"/>
      <c r="C74" s="185"/>
      <c r="D74" s="185"/>
      <c r="E74" s="185"/>
      <c r="F74" s="185"/>
      <c r="G74" s="185"/>
      <c r="H74" s="185"/>
    </row>
    <row r="75" spans="1:8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19116/1000</f>
        <v>19.116</v>
      </c>
      <c r="H75" s="19">
        <f>G75+F75+E75+D75</f>
        <v>19.116</v>
      </c>
    </row>
    <row r="76" spans="1:8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182" t="s">
        <v>20</v>
      </c>
      <c r="C79" s="183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19.116</v>
      </c>
      <c r="H79" s="19">
        <f>G79+F79+E79+D79</f>
        <v>19.116</v>
      </c>
    </row>
    <row r="80" spans="1:8" x14ac:dyDescent="0.2">
      <c r="A80" s="21"/>
      <c r="B80" s="182" t="s">
        <v>21</v>
      </c>
      <c r="C80" s="183"/>
      <c r="D80" s="19">
        <f>D73+D79</f>
        <v>0</v>
      </c>
      <c r="E80" s="19">
        <f>E73+E79</f>
        <v>7.5773916666666681</v>
      </c>
      <c r="F80" s="19">
        <f>F73+F79</f>
        <v>34.908641666666675</v>
      </c>
      <c r="G80" s="19">
        <f>G73+G79</f>
        <v>40.070549749999998</v>
      </c>
      <c r="H80" s="19">
        <f>D80+E80+F80+G80</f>
        <v>82.556583083333351</v>
      </c>
    </row>
    <row r="81" spans="1:8" x14ac:dyDescent="0.2">
      <c r="A81" s="184" t="s">
        <v>22</v>
      </c>
      <c r="B81" s="185"/>
      <c r="C81" s="185"/>
      <c r="D81" s="185"/>
      <c r="E81" s="185"/>
      <c r="F81" s="185"/>
      <c r="G81" s="185"/>
      <c r="H81" s="185"/>
    </row>
    <row r="82" spans="1:8" x14ac:dyDescent="0.2">
      <c r="A82" s="17"/>
      <c r="B82" s="22"/>
      <c r="C82" s="18" t="s">
        <v>92</v>
      </c>
      <c r="D82" s="19">
        <f>D80/100*22</f>
        <v>0</v>
      </c>
      <c r="E82" s="19">
        <f t="shared" ref="E82:H82" si="18">E80/100*22</f>
        <v>1.6670261666666668</v>
      </c>
      <c r="F82" s="19">
        <f t="shared" si="18"/>
        <v>7.6799011666666681</v>
      </c>
      <c r="G82" s="19">
        <f t="shared" si="18"/>
        <v>8.8155209449999994</v>
      </c>
      <c r="H82" s="19">
        <f t="shared" si="18"/>
        <v>18.162448278333336</v>
      </c>
    </row>
    <row r="83" spans="1:8" x14ac:dyDescent="0.2">
      <c r="A83" s="21"/>
      <c r="B83" s="182" t="s">
        <v>23</v>
      </c>
      <c r="C83" s="183"/>
      <c r="D83" s="19">
        <f>D82</f>
        <v>0</v>
      </c>
      <c r="E83" s="19">
        <f>E82</f>
        <v>1.6670261666666668</v>
      </c>
      <c r="F83" s="20">
        <f>F82</f>
        <v>7.6799011666666681</v>
      </c>
      <c r="G83" s="19">
        <f>G82</f>
        <v>8.8155209449999994</v>
      </c>
      <c r="H83" s="19">
        <f>D83+E83+F83+G83</f>
        <v>18.162448278333336</v>
      </c>
    </row>
    <row r="84" spans="1:8" x14ac:dyDescent="0.2">
      <c r="A84" s="21"/>
      <c r="B84" s="182" t="s">
        <v>24</v>
      </c>
      <c r="C84" s="183"/>
      <c r="D84" s="19">
        <f>D80+D82</f>
        <v>0</v>
      </c>
      <c r="E84" s="19">
        <f>E80+E82</f>
        <v>9.2444178333333351</v>
      </c>
      <c r="F84" s="19">
        <f>F80+F82</f>
        <v>42.588542833333342</v>
      </c>
      <c r="G84" s="19">
        <f>G80+G82</f>
        <v>48.886070695000001</v>
      </c>
      <c r="H84" s="19">
        <f>H80+H82</f>
        <v>100.71903136166668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1026-B2FF-4048-B010-22DEDCF3CB96}">
  <sheetPr codeName="Лист3"/>
  <dimension ref="A1:H8"/>
  <sheetViews>
    <sheetView zoomScale="70" zoomScaleNormal="70" workbookViewId="0">
      <selection activeCell="G6" sqref="G6"/>
    </sheetView>
  </sheetViews>
  <sheetFormatPr defaultRowHeight="15" x14ac:dyDescent="0.25"/>
  <cols>
    <col min="1" max="1" width="18" style="171" customWidth="1"/>
    <col min="2" max="2" width="20.5703125" style="171" customWidth="1"/>
    <col min="3" max="3" width="38" style="171" customWidth="1"/>
    <col min="4" max="4" width="16.85546875" style="171" customWidth="1"/>
    <col min="5" max="5" width="18" style="171" customWidth="1"/>
    <col min="6" max="6" width="20.85546875" style="171" customWidth="1"/>
    <col min="7" max="7" width="18.5703125" style="171" customWidth="1"/>
    <col min="8" max="8" width="46.5703125" style="171" customWidth="1"/>
  </cols>
  <sheetData>
    <row r="1" spans="1:8" x14ac:dyDescent="0.25">
      <c r="A1" s="204" t="s">
        <v>442</v>
      </c>
      <c r="B1" s="204"/>
      <c r="C1" s="204"/>
      <c r="D1" s="204"/>
      <c r="E1" s="204"/>
      <c r="F1" s="204"/>
      <c r="G1" s="204"/>
      <c r="H1" s="204"/>
    </row>
    <row r="2" spans="1:8" x14ac:dyDescent="0.25">
      <c r="A2" s="175" t="s">
        <v>459</v>
      </c>
      <c r="B2" s="157"/>
      <c r="C2" s="158"/>
      <c r="D2" s="159"/>
      <c r="E2" s="160"/>
      <c r="F2" s="160"/>
      <c r="G2" s="161"/>
      <c r="H2" s="160"/>
    </row>
    <row r="3" spans="1:8" ht="38.25" x14ac:dyDescent="0.25">
      <c r="A3" s="162" t="s">
        <v>443</v>
      </c>
      <c r="B3" s="162" t="s">
        <v>444</v>
      </c>
      <c r="C3" s="163" t="s">
        <v>445</v>
      </c>
      <c r="D3" s="162" t="s">
        <v>446</v>
      </c>
      <c r="E3" s="163" t="s">
        <v>447</v>
      </c>
      <c r="F3" s="163" t="s">
        <v>448</v>
      </c>
      <c r="G3" s="162" t="s">
        <v>449</v>
      </c>
      <c r="H3" s="163" t="s">
        <v>450</v>
      </c>
    </row>
    <row r="4" spans="1:8" x14ac:dyDescent="0.25">
      <c r="A4" s="164">
        <v>1</v>
      </c>
      <c r="B4" s="164">
        <v>2</v>
      </c>
      <c r="C4" s="164">
        <v>3</v>
      </c>
      <c r="D4" s="164">
        <v>4</v>
      </c>
      <c r="E4" s="164">
        <v>5</v>
      </c>
      <c r="F4" s="164">
        <v>6</v>
      </c>
      <c r="G4" s="164">
        <v>7</v>
      </c>
      <c r="H4" s="164">
        <v>8</v>
      </c>
    </row>
    <row r="5" spans="1:8" ht="38.25" x14ac:dyDescent="0.25">
      <c r="A5" s="18" t="s">
        <v>89</v>
      </c>
      <c r="B5" s="24" t="s">
        <v>441</v>
      </c>
      <c r="C5" s="165" t="s">
        <v>190</v>
      </c>
      <c r="D5" s="166">
        <v>39.246209999999998</v>
      </c>
      <c r="E5" s="167">
        <v>1</v>
      </c>
      <c r="F5" s="168" t="s">
        <v>189</v>
      </c>
      <c r="G5" s="167">
        <f>D5/E5</f>
        <v>39.246209999999998</v>
      </c>
      <c r="H5" s="169" t="str">
        <f>ССР!C17</f>
        <v xml:space="preserve">Реконструкция оборудования БКТП-163 в г. Кудрово Всеволожского района ЛО (инв.№ 000006646) (21-1-17-0-08-04-0-1428) </v>
      </c>
    </row>
    <row r="6" spans="1:8" ht="38.25" x14ac:dyDescent="0.25">
      <c r="A6" s="170" t="s">
        <v>91</v>
      </c>
      <c r="B6" s="170" t="s">
        <v>451</v>
      </c>
      <c r="C6" s="170" t="s">
        <v>452</v>
      </c>
      <c r="D6" s="166">
        <v>19.116</v>
      </c>
      <c r="E6" s="167">
        <v>1</v>
      </c>
      <c r="F6" s="168" t="s">
        <v>453</v>
      </c>
      <c r="G6" s="167">
        <f t="shared" ref="G6" si="0">D6/E6</f>
        <v>19.116</v>
      </c>
      <c r="H6" s="169" t="str">
        <f>H5</f>
        <v xml:space="preserve">Реконструкция оборудования БКТП-163 в г. Кудрово Всеволожского района ЛО (инв.№ 000006646) (21-1-17-0-08-04-0-1428) </v>
      </c>
    </row>
    <row r="7" spans="1:8" x14ac:dyDescent="0.25">
      <c r="C7" s="172"/>
      <c r="D7" s="173"/>
    </row>
    <row r="8" spans="1:8" x14ac:dyDescent="0.25">
      <c r="D8" s="174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DFA66-E43A-4311-9DF5-620C54B27843}">
  <sheetPr codeName="Лист4"/>
  <dimension ref="A1:U192"/>
  <sheetViews>
    <sheetView zoomScale="86" zoomScaleNormal="86" workbookViewId="0">
      <selection activeCell="L22" sqref="L22:U22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107</v>
      </c>
      <c r="B1" s="205" t="s">
        <v>358</v>
      </c>
      <c r="C1" s="206"/>
      <c r="D1" s="206"/>
      <c r="E1" s="206"/>
      <c r="F1" s="206"/>
      <c r="G1" s="206"/>
      <c r="H1" s="207" t="s">
        <v>357</v>
      </c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</row>
    <row r="2" spans="1:21" ht="3.95" customHeight="1" x14ac:dyDescent="0.25">
      <c r="B2" s="206"/>
      <c r="C2" s="206"/>
      <c r="D2" s="206"/>
      <c r="E2" s="206"/>
      <c r="F2" s="206"/>
      <c r="G2" s="206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 ht="14.25" customHeight="1" x14ac:dyDescent="0.25"/>
    <row r="4" spans="1:21" ht="29.85" customHeight="1" x14ac:dyDescent="0.25">
      <c r="A4" s="95" t="s">
        <v>107</v>
      </c>
      <c r="B4" s="209" t="s">
        <v>356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1" t="s">
        <v>355</v>
      </c>
      <c r="Q4" s="206"/>
      <c r="R4" s="206"/>
      <c r="S4" s="206"/>
      <c r="T4" s="206"/>
      <c r="U4" s="206"/>
    </row>
    <row r="5" spans="1:21" ht="18.2" customHeight="1" x14ac:dyDescent="0.25">
      <c r="A5" s="95" t="s">
        <v>107</v>
      </c>
      <c r="M5" s="211" t="s">
        <v>107</v>
      </c>
      <c r="N5" s="206"/>
      <c r="O5" s="206"/>
      <c r="P5" s="211" t="s">
        <v>354</v>
      </c>
      <c r="Q5" s="206"/>
      <c r="R5" s="206"/>
      <c r="S5" s="206"/>
      <c r="T5" s="206"/>
      <c r="U5" s="206"/>
    </row>
    <row r="6" spans="1:21" ht="14.25" customHeight="1" x14ac:dyDescent="0.25"/>
    <row r="7" spans="1:21" ht="18.2" customHeight="1" x14ac:dyDescent="0.25">
      <c r="A7" s="95" t="s">
        <v>107</v>
      </c>
      <c r="M7" s="217" t="s">
        <v>107</v>
      </c>
      <c r="N7" s="208"/>
      <c r="O7" s="208"/>
      <c r="P7" s="211" t="s">
        <v>353</v>
      </c>
      <c r="Q7" s="206"/>
      <c r="R7" s="206"/>
      <c r="S7" s="206"/>
      <c r="T7" s="206"/>
      <c r="U7" s="206"/>
    </row>
    <row r="8" spans="1:21" ht="14.25" customHeight="1" x14ac:dyDescent="0.25">
      <c r="A8" s="94" t="s">
        <v>107</v>
      </c>
      <c r="M8" s="218" t="s">
        <v>352</v>
      </c>
      <c r="N8" s="206"/>
      <c r="O8" s="206"/>
      <c r="P8" s="206"/>
      <c r="Q8" s="206"/>
      <c r="R8" s="206"/>
      <c r="S8" s="206"/>
      <c r="T8" s="206"/>
      <c r="U8" s="206"/>
    </row>
    <row r="9" spans="1:21" ht="14.25" customHeight="1" x14ac:dyDescent="0.25"/>
    <row r="10" spans="1:21" ht="19.7" customHeight="1" x14ac:dyDescent="0.25">
      <c r="A10" s="219" t="s">
        <v>349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</row>
    <row r="11" spans="1:21" ht="11.45" customHeight="1" x14ac:dyDescent="0.25">
      <c r="A11" s="212" t="s">
        <v>7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</row>
    <row r="12" spans="1:21" ht="14.25" customHeight="1" x14ac:dyDescent="0.25"/>
    <row r="13" spans="1:21" ht="19.7" customHeight="1" x14ac:dyDescent="0.25">
      <c r="A13" s="219" t="s">
        <v>349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  <row r="14" spans="1:21" ht="11.45" customHeight="1" x14ac:dyDescent="0.25">
      <c r="A14" s="212" t="s">
        <v>351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  <row r="15" spans="1:21" ht="42.95" customHeight="1" x14ac:dyDescent="0.25">
      <c r="A15" s="214" t="s">
        <v>350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</row>
    <row r="16" spans="1:21" ht="14.25" customHeight="1" x14ac:dyDescent="0.25">
      <c r="A16" s="215" t="s">
        <v>349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21" ht="14.25" customHeight="1" x14ac:dyDescent="0.25">
      <c r="A17" s="212" t="s">
        <v>348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</row>
    <row r="18" spans="1:21" ht="14.25" customHeight="1" x14ac:dyDescent="0.25"/>
    <row r="19" spans="1:21" ht="14.25" customHeight="1" x14ac:dyDescent="0.25">
      <c r="A19" s="92" t="s">
        <v>107</v>
      </c>
      <c r="B19" s="92" t="s">
        <v>347</v>
      </c>
      <c r="C19" s="215" t="s">
        <v>346</v>
      </c>
      <c r="D19" s="208"/>
      <c r="E19" s="208"/>
      <c r="F19" s="208"/>
      <c r="G19" s="208"/>
      <c r="H19" s="208"/>
      <c r="I19" s="208"/>
      <c r="J19" s="208"/>
      <c r="K19" s="208"/>
      <c r="L19" s="93" t="s">
        <v>345</v>
      </c>
      <c r="M19" s="216" t="s">
        <v>107</v>
      </c>
      <c r="N19" s="206"/>
      <c r="O19" s="206"/>
      <c r="P19" s="206"/>
      <c r="Q19" s="206"/>
      <c r="R19" s="206"/>
      <c r="S19" s="206"/>
      <c r="T19" s="206"/>
      <c r="U19" s="206"/>
    </row>
    <row r="20" spans="1:21" ht="14.25" customHeight="1" x14ac:dyDescent="0.25"/>
    <row r="21" spans="1:21" ht="14.25" customHeight="1" x14ac:dyDescent="0.25">
      <c r="A21" s="92" t="s">
        <v>107</v>
      </c>
      <c r="B21" s="91" t="s">
        <v>344</v>
      </c>
      <c r="C21" s="224" t="s">
        <v>343</v>
      </c>
      <c r="D21" s="208"/>
      <c r="E21" s="208"/>
      <c r="F21" s="208"/>
      <c r="G21" s="208"/>
      <c r="H21" s="208"/>
      <c r="I21" s="208"/>
      <c r="J21" s="208"/>
      <c r="K21" s="208"/>
      <c r="L21" s="222" t="s">
        <v>107</v>
      </c>
      <c r="M21" s="206"/>
      <c r="N21" s="206"/>
      <c r="O21" s="206"/>
      <c r="P21" s="206"/>
      <c r="Q21" s="206"/>
      <c r="R21" s="206"/>
      <c r="S21" s="206"/>
      <c r="T21" s="206"/>
      <c r="U21" s="206"/>
    </row>
    <row r="22" spans="1:21" ht="14.25" customHeight="1" x14ac:dyDescent="0.25">
      <c r="A22" s="222" t="s">
        <v>107</v>
      </c>
      <c r="B22" s="206"/>
      <c r="C22" s="225" t="s">
        <v>342</v>
      </c>
      <c r="D22" s="213"/>
      <c r="E22" s="213"/>
      <c r="F22" s="213"/>
      <c r="G22" s="213"/>
      <c r="H22" s="213"/>
      <c r="I22" s="213"/>
      <c r="J22" s="213"/>
      <c r="K22" s="213"/>
      <c r="L22" s="222" t="s">
        <v>107</v>
      </c>
      <c r="M22" s="206"/>
      <c r="N22" s="206"/>
      <c r="O22" s="206"/>
      <c r="P22" s="206"/>
      <c r="Q22" s="206"/>
      <c r="R22" s="206"/>
      <c r="S22" s="206"/>
      <c r="T22" s="206"/>
      <c r="U22" s="206"/>
    </row>
    <row r="23" spans="1:21" ht="14.25" customHeight="1" x14ac:dyDescent="0.25"/>
    <row r="24" spans="1:21" ht="14.25" customHeight="1" x14ac:dyDescent="0.25">
      <c r="A24" s="92" t="s">
        <v>107</v>
      </c>
      <c r="B24" s="220" t="s">
        <v>341</v>
      </c>
      <c r="C24" s="206"/>
      <c r="D24" s="224" t="s">
        <v>340</v>
      </c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</row>
    <row r="25" spans="1:21" ht="14.25" customHeight="1" x14ac:dyDescent="0.25"/>
    <row r="26" spans="1:21" ht="19.7" customHeight="1" x14ac:dyDescent="0.25">
      <c r="A26" s="92" t="s">
        <v>107</v>
      </c>
      <c r="B26" s="220" t="s">
        <v>339</v>
      </c>
      <c r="C26" s="206"/>
      <c r="D26" s="221" t="str">
        <f>U188</f>
        <v>46973,01</v>
      </c>
      <c r="E26" s="208"/>
      <c r="F26" s="208"/>
      <c r="G26" s="208"/>
      <c r="H26" s="208"/>
      <c r="I26" s="220" t="s">
        <v>338</v>
      </c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</row>
    <row r="27" spans="1:21" ht="19.7" customHeight="1" x14ac:dyDescent="0.25">
      <c r="A27" s="220" t="s">
        <v>107</v>
      </c>
      <c r="B27" s="206"/>
      <c r="C27" s="220" t="s">
        <v>337</v>
      </c>
      <c r="D27" s="206"/>
      <c r="E27" s="206"/>
      <c r="F27" s="206"/>
      <c r="G27" s="206"/>
      <c r="H27" s="206"/>
      <c r="I27" s="206"/>
      <c r="J27" s="206"/>
      <c r="K27" s="206"/>
      <c r="L27" s="222" t="s">
        <v>336</v>
      </c>
      <c r="M27" s="206"/>
      <c r="N27" s="206"/>
      <c r="O27" s="206"/>
      <c r="S27" s="223">
        <v>4431.05</v>
      </c>
      <c r="T27" s="208"/>
      <c r="U27" s="92" t="s">
        <v>329</v>
      </c>
    </row>
    <row r="28" spans="1:21" ht="32.1" customHeight="1" x14ac:dyDescent="0.25">
      <c r="A28" s="220" t="s">
        <v>107</v>
      </c>
      <c r="B28" s="206"/>
      <c r="C28" s="91" t="s">
        <v>335</v>
      </c>
      <c r="D28" s="221">
        <v>0</v>
      </c>
      <c r="E28" s="208"/>
      <c r="F28" s="208"/>
      <c r="G28" s="208"/>
      <c r="H28" s="208"/>
      <c r="I28" s="220" t="s">
        <v>329</v>
      </c>
      <c r="J28" s="206"/>
      <c r="K28" s="206"/>
      <c r="L28" s="222" t="s">
        <v>334</v>
      </c>
      <c r="M28" s="206"/>
      <c r="N28" s="206"/>
      <c r="O28" s="206"/>
      <c r="S28" s="228">
        <v>22.44</v>
      </c>
      <c r="T28" s="229"/>
      <c r="U28" s="92" t="s">
        <v>329</v>
      </c>
    </row>
    <row r="29" spans="1:21" ht="19.7" customHeight="1" x14ac:dyDescent="0.25">
      <c r="A29" s="220" t="s">
        <v>107</v>
      </c>
      <c r="B29" s="206"/>
      <c r="C29" s="91" t="s">
        <v>12</v>
      </c>
      <c r="D29" s="226">
        <f>9092.87/1.2</f>
        <v>7577.3916666666673</v>
      </c>
      <c r="E29" s="227"/>
      <c r="F29" s="227"/>
      <c r="G29" s="227"/>
      <c r="H29" s="227"/>
      <c r="I29" s="220" t="s">
        <v>329</v>
      </c>
      <c r="J29" s="206"/>
      <c r="K29" s="206"/>
      <c r="L29" s="222" t="s">
        <v>333</v>
      </c>
      <c r="M29" s="206"/>
      <c r="N29" s="206"/>
      <c r="O29" s="206"/>
      <c r="P29" s="206"/>
      <c r="Q29" s="206"/>
      <c r="R29" s="223">
        <v>8</v>
      </c>
      <c r="S29" s="208"/>
      <c r="T29" s="208"/>
      <c r="U29" s="92" t="s">
        <v>330</v>
      </c>
    </row>
    <row r="30" spans="1:21" ht="19.7" customHeight="1" x14ac:dyDescent="0.25">
      <c r="A30" s="220" t="s">
        <v>107</v>
      </c>
      <c r="B30" s="206"/>
      <c r="C30" s="91" t="s">
        <v>332</v>
      </c>
      <c r="D30" s="226">
        <f>41890.37/1.2</f>
        <v>34908.64166666667</v>
      </c>
      <c r="E30" s="227"/>
      <c r="F30" s="227"/>
      <c r="G30" s="227"/>
      <c r="H30" s="227"/>
      <c r="I30" s="220" t="s">
        <v>329</v>
      </c>
      <c r="J30" s="206"/>
      <c r="K30" s="206"/>
      <c r="L30" s="222" t="s">
        <v>331</v>
      </c>
      <c r="M30" s="206"/>
      <c r="N30" s="206"/>
      <c r="O30" s="206"/>
      <c r="P30" s="206"/>
      <c r="Q30" s="206"/>
      <c r="R30" s="228">
        <v>0</v>
      </c>
      <c r="S30" s="229"/>
      <c r="T30" s="229"/>
      <c r="U30" s="92" t="s">
        <v>330</v>
      </c>
    </row>
    <row r="31" spans="1:21" ht="19.7" customHeight="1" x14ac:dyDescent="0.25">
      <c r="A31" s="220" t="s">
        <v>107</v>
      </c>
      <c r="B31" s="206"/>
      <c r="C31" s="91" t="s">
        <v>37</v>
      </c>
      <c r="D31" s="226">
        <f>5384.38/1.2</f>
        <v>4486.9833333333336</v>
      </c>
      <c r="E31" s="227"/>
      <c r="F31" s="227"/>
      <c r="G31" s="227"/>
      <c r="H31" s="227"/>
      <c r="I31" s="220" t="s">
        <v>329</v>
      </c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</row>
    <row r="32" spans="1:21" ht="14.25" customHeight="1" x14ac:dyDescent="0.25"/>
    <row r="33" spans="1:21" ht="17.25" customHeight="1" x14ac:dyDescent="0.25">
      <c r="A33" s="233" t="s">
        <v>328</v>
      </c>
      <c r="B33" s="233" t="s">
        <v>51</v>
      </c>
      <c r="C33" s="235" t="s">
        <v>327</v>
      </c>
      <c r="D33" s="213"/>
      <c r="E33" s="236"/>
      <c r="F33" s="235" t="s">
        <v>326</v>
      </c>
      <c r="G33" s="236"/>
      <c r="H33" s="230" t="s">
        <v>325</v>
      </c>
      <c r="I33" s="229"/>
      <c r="J33" s="229"/>
      <c r="K33" s="229"/>
      <c r="L33" s="231"/>
      <c r="M33" s="230" t="s">
        <v>121</v>
      </c>
      <c r="N33" s="229"/>
      <c r="O33" s="229"/>
      <c r="P33" s="229"/>
      <c r="Q33" s="229"/>
      <c r="R33" s="229"/>
      <c r="S33" s="229"/>
      <c r="T33" s="229"/>
      <c r="U33" s="231"/>
    </row>
    <row r="34" spans="1:21" ht="40.35" customHeight="1" x14ac:dyDescent="0.25">
      <c r="A34" s="234"/>
      <c r="B34" s="234"/>
      <c r="C34" s="237"/>
      <c r="D34" s="208"/>
      <c r="E34" s="238"/>
      <c r="F34" s="237"/>
      <c r="G34" s="238"/>
      <c r="H34" s="230" t="s">
        <v>324</v>
      </c>
      <c r="I34" s="231"/>
      <c r="J34" s="230" t="s">
        <v>319</v>
      </c>
      <c r="K34" s="231"/>
      <c r="L34" s="90" t="s">
        <v>323</v>
      </c>
      <c r="M34" s="230" t="s">
        <v>322</v>
      </c>
      <c r="N34" s="231"/>
      <c r="O34" s="90" t="s">
        <v>321</v>
      </c>
      <c r="P34" s="230" t="s">
        <v>320</v>
      </c>
      <c r="Q34" s="231"/>
      <c r="R34" s="230" t="s">
        <v>319</v>
      </c>
      <c r="S34" s="229"/>
      <c r="T34" s="231"/>
      <c r="U34" s="90" t="s">
        <v>318</v>
      </c>
    </row>
    <row r="35" spans="1:21" ht="14.25" customHeight="1" x14ac:dyDescent="0.25">
      <c r="A35" s="90">
        <v>1</v>
      </c>
      <c r="B35" s="89">
        <v>2</v>
      </c>
      <c r="C35" s="232">
        <v>3</v>
      </c>
      <c r="D35" s="229"/>
      <c r="E35" s="231"/>
      <c r="F35" s="232">
        <v>4</v>
      </c>
      <c r="G35" s="231"/>
      <c r="H35" s="232">
        <v>5</v>
      </c>
      <c r="I35" s="231"/>
      <c r="J35" s="232">
        <v>6</v>
      </c>
      <c r="K35" s="231"/>
      <c r="L35" s="89">
        <v>7</v>
      </c>
      <c r="M35" s="232">
        <v>8</v>
      </c>
      <c r="N35" s="231"/>
      <c r="O35" s="89">
        <v>9</v>
      </c>
      <c r="P35" s="232">
        <v>10</v>
      </c>
      <c r="Q35" s="231"/>
      <c r="R35" s="232">
        <v>11</v>
      </c>
      <c r="S35" s="229"/>
      <c r="T35" s="231"/>
      <c r="U35" s="89">
        <v>12</v>
      </c>
    </row>
    <row r="36" spans="1:21" ht="14.25" customHeight="1" x14ac:dyDescent="0.25"/>
    <row r="37" spans="1:21" ht="18.2" customHeight="1" x14ac:dyDescent="0.25">
      <c r="A37" s="242" t="s">
        <v>317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</row>
    <row r="38" spans="1:21" ht="158.25" customHeight="1" x14ac:dyDescent="0.25">
      <c r="A38" s="88" t="s">
        <v>120</v>
      </c>
      <c r="B38" s="87" t="s">
        <v>301</v>
      </c>
      <c r="C38" s="243" t="s">
        <v>316</v>
      </c>
      <c r="D38" s="229"/>
      <c r="E38" s="231"/>
      <c r="F38" s="244" t="s">
        <v>189</v>
      </c>
      <c r="G38" s="231"/>
      <c r="H38" s="245">
        <v>1</v>
      </c>
      <c r="I38" s="231"/>
      <c r="J38" s="245">
        <v>1</v>
      </c>
      <c r="K38" s="231"/>
      <c r="L38" s="79">
        <v>1</v>
      </c>
      <c r="M38" s="246"/>
      <c r="N38" s="231"/>
      <c r="O38" s="86"/>
      <c r="P38" s="246"/>
      <c r="Q38" s="231"/>
      <c r="R38" s="246"/>
      <c r="S38" s="229"/>
      <c r="T38" s="231"/>
      <c r="U38" s="82"/>
    </row>
    <row r="39" spans="1:21" ht="38.85" customHeight="1" x14ac:dyDescent="0.25">
      <c r="A39" s="84" t="s">
        <v>107</v>
      </c>
      <c r="B39" s="83" t="s">
        <v>315</v>
      </c>
      <c r="C39" s="239" t="s">
        <v>314</v>
      </c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31"/>
      <c r="U39" s="85" t="s">
        <v>107</v>
      </c>
    </row>
    <row r="40" spans="1:21" ht="14.25" customHeight="1" x14ac:dyDescent="0.25">
      <c r="A40" s="83" t="s">
        <v>107</v>
      </c>
      <c r="B40" s="83" t="s">
        <v>120</v>
      </c>
      <c r="C40" s="239" t="s">
        <v>222</v>
      </c>
      <c r="D40" s="229"/>
      <c r="E40" s="231"/>
      <c r="F40" s="240" t="s">
        <v>214</v>
      </c>
      <c r="G40" s="231"/>
      <c r="H40" s="241"/>
      <c r="I40" s="231"/>
      <c r="J40" s="241"/>
      <c r="K40" s="231"/>
      <c r="L40" s="81">
        <v>1.6659999999999999</v>
      </c>
      <c r="M40" s="241"/>
      <c r="N40" s="231"/>
      <c r="O40" s="83" t="s">
        <v>107</v>
      </c>
      <c r="P40" s="241"/>
      <c r="Q40" s="231"/>
      <c r="R40" s="241"/>
      <c r="S40" s="229"/>
      <c r="T40" s="231"/>
      <c r="U40" s="81">
        <v>1008.35</v>
      </c>
    </row>
    <row r="41" spans="1:21" ht="14.25" customHeight="1" x14ac:dyDescent="0.25">
      <c r="A41" s="83" t="s">
        <v>107</v>
      </c>
      <c r="B41" s="83" t="s">
        <v>299</v>
      </c>
      <c r="C41" s="239" t="s">
        <v>298</v>
      </c>
      <c r="D41" s="229"/>
      <c r="E41" s="231"/>
      <c r="F41" s="240" t="s">
        <v>214</v>
      </c>
      <c r="G41" s="231"/>
      <c r="H41" s="247">
        <v>2.38</v>
      </c>
      <c r="I41" s="231"/>
      <c r="J41" s="247">
        <v>0.7</v>
      </c>
      <c r="K41" s="231"/>
      <c r="L41" s="81">
        <v>1.6659999999999999</v>
      </c>
      <c r="M41" s="241"/>
      <c r="N41" s="231"/>
      <c r="O41" s="83" t="s">
        <v>107</v>
      </c>
      <c r="P41" s="247">
        <v>605.25</v>
      </c>
      <c r="Q41" s="231"/>
      <c r="R41" s="247">
        <v>1</v>
      </c>
      <c r="S41" s="229"/>
      <c r="T41" s="231"/>
      <c r="U41" s="81">
        <v>1008.35</v>
      </c>
    </row>
    <row r="42" spans="1:21" ht="14.25" customHeight="1" x14ac:dyDescent="0.25">
      <c r="A42" s="83" t="s">
        <v>107</v>
      </c>
      <c r="B42" s="83" t="s">
        <v>105</v>
      </c>
      <c r="C42" s="239" t="s">
        <v>217</v>
      </c>
      <c r="D42" s="229"/>
      <c r="E42" s="231"/>
      <c r="F42" s="240" t="s">
        <v>107</v>
      </c>
      <c r="G42" s="231"/>
      <c r="H42" s="241"/>
      <c r="I42" s="231"/>
      <c r="J42" s="241"/>
      <c r="K42" s="231"/>
      <c r="L42" s="82"/>
      <c r="M42" s="241"/>
      <c r="N42" s="231"/>
      <c r="O42" s="83" t="s">
        <v>107</v>
      </c>
      <c r="P42" s="241"/>
      <c r="Q42" s="231"/>
      <c r="R42" s="241"/>
      <c r="S42" s="229"/>
      <c r="T42" s="231"/>
      <c r="U42" s="81">
        <v>21.52</v>
      </c>
    </row>
    <row r="43" spans="1:21" ht="14.25" customHeight="1" x14ac:dyDescent="0.25">
      <c r="A43" s="83" t="s">
        <v>107</v>
      </c>
      <c r="B43" s="83" t="s">
        <v>216</v>
      </c>
      <c r="C43" s="239" t="s">
        <v>215</v>
      </c>
      <c r="D43" s="248"/>
      <c r="E43" s="249"/>
      <c r="F43" s="240" t="s">
        <v>214</v>
      </c>
      <c r="G43" s="249"/>
      <c r="H43" s="241"/>
      <c r="I43" s="249"/>
      <c r="J43" s="241"/>
      <c r="K43" s="249"/>
      <c r="L43" s="81">
        <v>1.4E-2</v>
      </c>
      <c r="M43" s="241"/>
      <c r="N43" s="249"/>
      <c r="O43" s="83" t="s">
        <v>107</v>
      </c>
      <c r="P43" s="241"/>
      <c r="Q43" s="249"/>
      <c r="R43" s="241"/>
      <c r="S43" s="248"/>
      <c r="T43" s="249"/>
      <c r="U43" s="81">
        <v>9.24</v>
      </c>
    </row>
    <row r="44" spans="1:21" ht="18.95" customHeight="1" x14ac:dyDescent="0.25">
      <c r="A44" s="83" t="s">
        <v>107</v>
      </c>
      <c r="B44" s="83" t="s">
        <v>297</v>
      </c>
      <c r="C44" s="239" t="s">
        <v>296</v>
      </c>
      <c r="D44" s="248"/>
      <c r="E44" s="249"/>
      <c r="F44" s="240" t="s">
        <v>285</v>
      </c>
      <c r="G44" s="249"/>
      <c r="H44" s="247">
        <v>0.01</v>
      </c>
      <c r="I44" s="249"/>
      <c r="J44" s="247">
        <v>0.7</v>
      </c>
      <c r="K44" s="249"/>
      <c r="L44" s="81">
        <v>7.0000000000000001E-3</v>
      </c>
      <c r="M44" s="241"/>
      <c r="N44" s="249"/>
      <c r="O44" s="83" t="s">
        <v>107</v>
      </c>
      <c r="P44" s="247">
        <v>1631.99</v>
      </c>
      <c r="Q44" s="249"/>
      <c r="R44" s="241"/>
      <c r="S44" s="248"/>
      <c r="T44" s="249"/>
      <c r="U44" s="81">
        <v>11.42</v>
      </c>
    </row>
    <row r="45" spans="1:21" ht="14.25" customHeight="1" x14ac:dyDescent="0.25">
      <c r="A45" s="83" t="s">
        <v>107</v>
      </c>
      <c r="B45" s="83" t="s">
        <v>295</v>
      </c>
      <c r="C45" s="239" t="s">
        <v>294</v>
      </c>
      <c r="D45" s="248"/>
      <c r="E45" s="249"/>
      <c r="F45" s="240" t="s">
        <v>214</v>
      </c>
      <c r="G45" s="249"/>
      <c r="H45" s="247">
        <v>0.01</v>
      </c>
      <c r="I45" s="249"/>
      <c r="J45" s="247">
        <v>0.7</v>
      </c>
      <c r="K45" s="249"/>
      <c r="L45" s="81">
        <v>7.0000000000000001E-3</v>
      </c>
      <c r="M45" s="241"/>
      <c r="N45" s="249"/>
      <c r="O45" s="83" t="s">
        <v>107</v>
      </c>
      <c r="P45" s="247">
        <v>756.56</v>
      </c>
      <c r="Q45" s="249"/>
      <c r="R45" s="247">
        <v>1</v>
      </c>
      <c r="S45" s="248"/>
      <c r="T45" s="249"/>
      <c r="U45" s="81">
        <v>5.3</v>
      </c>
    </row>
    <row r="46" spans="1:21" ht="18.95" customHeight="1" x14ac:dyDescent="0.25">
      <c r="A46" s="83" t="s">
        <v>107</v>
      </c>
      <c r="B46" s="83" t="s">
        <v>293</v>
      </c>
      <c r="C46" s="239" t="s">
        <v>292</v>
      </c>
      <c r="D46" s="248"/>
      <c r="E46" s="249"/>
      <c r="F46" s="240" t="s">
        <v>285</v>
      </c>
      <c r="G46" s="249"/>
      <c r="H46" s="247">
        <v>0.01</v>
      </c>
      <c r="I46" s="249"/>
      <c r="J46" s="247">
        <v>0.7</v>
      </c>
      <c r="K46" s="249"/>
      <c r="L46" s="81">
        <v>7.0000000000000001E-3</v>
      </c>
      <c r="M46" s="241"/>
      <c r="N46" s="249"/>
      <c r="O46" s="83" t="s">
        <v>107</v>
      </c>
      <c r="P46" s="247">
        <v>656.62</v>
      </c>
      <c r="Q46" s="249"/>
      <c r="R46" s="241"/>
      <c r="S46" s="248"/>
      <c r="T46" s="249"/>
      <c r="U46" s="81">
        <v>4.5999999999999996</v>
      </c>
    </row>
    <row r="47" spans="1:21" ht="14.25" customHeight="1" x14ac:dyDescent="0.25">
      <c r="A47" s="83" t="s">
        <v>107</v>
      </c>
      <c r="B47" s="83" t="s">
        <v>291</v>
      </c>
      <c r="C47" s="239" t="s">
        <v>290</v>
      </c>
      <c r="D47" s="248"/>
      <c r="E47" s="249"/>
      <c r="F47" s="240" t="s">
        <v>214</v>
      </c>
      <c r="G47" s="249"/>
      <c r="H47" s="247">
        <v>0.01</v>
      </c>
      <c r="I47" s="249"/>
      <c r="J47" s="247">
        <v>0.7</v>
      </c>
      <c r="K47" s="249"/>
      <c r="L47" s="81">
        <v>7.0000000000000001E-3</v>
      </c>
      <c r="M47" s="241"/>
      <c r="N47" s="249"/>
      <c r="O47" s="83" t="s">
        <v>107</v>
      </c>
      <c r="P47" s="247">
        <v>563.22</v>
      </c>
      <c r="Q47" s="249"/>
      <c r="R47" s="247">
        <v>1</v>
      </c>
      <c r="S47" s="248"/>
      <c r="T47" s="249"/>
      <c r="U47" s="81">
        <v>3.94</v>
      </c>
    </row>
    <row r="48" spans="1:21" ht="18.95" customHeight="1" x14ac:dyDescent="0.25">
      <c r="A48" s="83" t="s">
        <v>107</v>
      </c>
      <c r="B48" s="83" t="s">
        <v>289</v>
      </c>
      <c r="C48" s="239" t="s">
        <v>288</v>
      </c>
      <c r="D48" s="248"/>
      <c r="E48" s="249"/>
      <c r="F48" s="240" t="s">
        <v>285</v>
      </c>
      <c r="G48" s="249"/>
      <c r="H48" s="247">
        <v>0.108</v>
      </c>
      <c r="I48" s="249"/>
      <c r="J48" s="247">
        <v>0.7</v>
      </c>
      <c r="K48" s="249"/>
      <c r="L48" s="81">
        <v>7.5600000000000001E-2</v>
      </c>
      <c r="M48" s="241"/>
      <c r="N48" s="249"/>
      <c r="O48" s="83" t="s">
        <v>107</v>
      </c>
      <c r="P48" s="247">
        <v>41.45</v>
      </c>
      <c r="Q48" s="249"/>
      <c r="R48" s="241"/>
      <c r="S48" s="248"/>
      <c r="T48" s="249"/>
      <c r="U48" s="81">
        <v>3.13</v>
      </c>
    </row>
    <row r="49" spans="1:21" ht="14.25" customHeight="1" x14ac:dyDescent="0.25">
      <c r="A49" s="83" t="s">
        <v>107</v>
      </c>
      <c r="B49" s="83" t="s">
        <v>287</v>
      </c>
      <c r="C49" s="239" t="s">
        <v>286</v>
      </c>
      <c r="D49" s="248"/>
      <c r="E49" s="249"/>
      <c r="F49" s="240" t="s">
        <v>285</v>
      </c>
      <c r="G49" s="249"/>
      <c r="H49" s="247">
        <v>0.19800000000000001</v>
      </c>
      <c r="I49" s="249"/>
      <c r="J49" s="247">
        <v>0.7</v>
      </c>
      <c r="K49" s="249"/>
      <c r="L49" s="81">
        <v>0.1386</v>
      </c>
      <c r="M49" s="241"/>
      <c r="N49" s="249"/>
      <c r="O49" s="83" t="s">
        <v>107</v>
      </c>
      <c r="P49" s="247">
        <v>17.11</v>
      </c>
      <c r="Q49" s="249"/>
      <c r="R49" s="241"/>
      <c r="S49" s="248"/>
      <c r="T49" s="249"/>
      <c r="U49" s="81">
        <v>2.37</v>
      </c>
    </row>
    <row r="50" spans="1:21" ht="14.25" customHeight="1" x14ac:dyDescent="0.25">
      <c r="A50" s="83" t="s">
        <v>107</v>
      </c>
      <c r="B50" s="83" t="s">
        <v>192</v>
      </c>
      <c r="C50" s="239" t="s">
        <v>213</v>
      </c>
      <c r="D50" s="248"/>
      <c r="E50" s="249"/>
      <c r="F50" s="240" t="s">
        <v>107</v>
      </c>
      <c r="G50" s="249"/>
      <c r="H50" s="241"/>
      <c r="I50" s="249"/>
      <c r="J50" s="241"/>
      <c r="K50" s="249"/>
      <c r="L50" s="82"/>
      <c r="M50" s="241"/>
      <c r="N50" s="249"/>
      <c r="O50" s="83" t="s">
        <v>107</v>
      </c>
      <c r="P50" s="241"/>
      <c r="Q50" s="249"/>
      <c r="R50" s="241"/>
      <c r="S50" s="248"/>
      <c r="T50" s="249"/>
      <c r="U50" s="81">
        <v>20.170000000000002</v>
      </c>
    </row>
    <row r="51" spans="1:21" ht="14.25" customHeight="1" x14ac:dyDescent="0.25">
      <c r="A51" s="83" t="s">
        <v>107</v>
      </c>
      <c r="B51" s="83" t="s">
        <v>284</v>
      </c>
      <c r="C51" s="239" t="s">
        <v>283</v>
      </c>
      <c r="D51" s="248"/>
      <c r="E51" s="249"/>
      <c r="F51" s="240" t="s">
        <v>282</v>
      </c>
      <c r="G51" s="249"/>
      <c r="H51" s="247">
        <v>0.1</v>
      </c>
      <c r="I51" s="249"/>
      <c r="J51" s="241"/>
      <c r="K51" s="249"/>
      <c r="L51" s="82"/>
      <c r="M51" s="247">
        <v>944.69</v>
      </c>
      <c r="N51" s="249"/>
      <c r="O51" s="83" t="s">
        <v>281</v>
      </c>
      <c r="P51" s="247">
        <v>1265.8800000000001</v>
      </c>
      <c r="Q51" s="249"/>
      <c r="R51" s="241"/>
      <c r="S51" s="248"/>
      <c r="T51" s="249"/>
      <c r="U51" s="81">
        <v>0</v>
      </c>
    </row>
    <row r="52" spans="1:21" ht="18.95" customHeight="1" x14ac:dyDescent="0.25">
      <c r="A52" s="83" t="s">
        <v>107</v>
      </c>
      <c r="B52" s="83" t="s">
        <v>280</v>
      </c>
      <c r="C52" s="239" t="s">
        <v>279</v>
      </c>
      <c r="D52" s="248"/>
      <c r="E52" s="249"/>
      <c r="F52" s="240" t="s">
        <v>278</v>
      </c>
      <c r="G52" s="249"/>
      <c r="H52" s="247">
        <v>3.0000000000000001E-3</v>
      </c>
      <c r="I52" s="249"/>
      <c r="J52" s="241"/>
      <c r="K52" s="249"/>
      <c r="L52" s="82"/>
      <c r="M52" s="241"/>
      <c r="N52" s="249"/>
      <c r="O52" s="83" t="s">
        <v>107</v>
      </c>
      <c r="P52" s="247">
        <v>180931</v>
      </c>
      <c r="Q52" s="249"/>
      <c r="R52" s="241"/>
      <c r="S52" s="248"/>
      <c r="T52" s="249"/>
      <c r="U52" s="81">
        <v>0</v>
      </c>
    </row>
    <row r="53" spans="1:21" ht="14.25" customHeight="1" x14ac:dyDescent="0.25">
      <c r="A53" s="83" t="s">
        <v>107</v>
      </c>
      <c r="B53" s="83" t="s">
        <v>277</v>
      </c>
      <c r="C53" s="239" t="s">
        <v>276</v>
      </c>
      <c r="D53" s="248"/>
      <c r="E53" s="249"/>
      <c r="F53" s="240" t="s">
        <v>248</v>
      </c>
      <c r="G53" s="249"/>
      <c r="H53" s="247">
        <v>8.9999999999999993E-3</v>
      </c>
      <c r="I53" s="249"/>
      <c r="J53" s="241"/>
      <c r="K53" s="249"/>
      <c r="L53" s="82"/>
      <c r="M53" s="247">
        <v>150.04</v>
      </c>
      <c r="N53" s="249"/>
      <c r="O53" s="83" t="s">
        <v>275</v>
      </c>
      <c r="P53" s="247">
        <v>267.07</v>
      </c>
      <c r="Q53" s="249"/>
      <c r="R53" s="241"/>
      <c r="S53" s="248"/>
      <c r="T53" s="249"/>
      <c r="U53" s="81">
        <v>0</v>
      </c>
    </row>
    <row r="54" spans="1:21" ht="18.95" customHeight="1" x14ac:dyDescent="0.25">
      <c r="A54" s="83" t="s">
        <v>107</v>
      </c>
      <c r="B54" s="83" t="s">
        <v>274</v>
      </c>
      <c r="C54" s="239" t="s">
        <v>273</v>
      </c>
      <c r="D54" s="248"/>
      <c r="E54" s="249"/>
      <c r="F54" s="240" t="s">
        <v>248</v>
      </c>
      <c r="G54" s="249"/>
      <c r="H54" s="247">
        <v>4.7E-2</v>
      </c>
      <c r="I54" s="249"/>
      <c r="J54" s="241"/>
      <c r="K54" s="249"/>
      <c r="L54" s="82"/>
      <c r="M54" s="247">
        <v>79.88</v>
      </c>
      <c r="N54" s="249"/>
      <c r="O54" s="83" t="s">
        <v>272</v>
      </c>
      <c r="P54" s="247">
        <v>121.42</v>
      </c>
      <c r="Q54" s="249"/>
      <c r="R54" s="241"/>
      <c r="S54" s="248"/>
      <c r="T54" s="249"/>
      <c r="U54" s="81">
        <v>0</v>
      </c>
    </row>
    <row r="55" spans="1:21" ht="14.25" customHeight="1" x14ac:dyDescent="0.25">
      <c r="A55" s="83" t="s">
        <v>107</v>
      </c>
      <c r="B55" s="83" t="s">
        <v>271</v>
      </c>
      <c r="C55" s="239" t="s">
        <v>270</v>
      </c>
      <c r="D55" s="248"/>
      <c r="E55" s="249"/>
      <c r="F55" s="240" t="s">
        <v>248</v>
      </c>
      <c r="G55" s="249"/>
      <c r="H55" s="247">
        <v>1.6E-2</v>
      </c>
      <c r="I55" s="249"/>
      <c r="J55" s="241"/>
      <c r="K55" s="249"/>
      <c r="L55" s="82"/>
      <c r="M55" s="247">
        <v>157.44</v>
      </c>
      <c r="N55" s="249"/>
      <c r="O55" s="83" t="s">
        <v>251</v>
      </c>
      <c r="P55" s="247">
        <v>196.8</v>
      </c>
      <c r="Q55" s="249"/>
      <c r="R55" s="241"/>
      <c r="S55" s="248"/>
      <c r="T55" s="249"/>
      <c r="U55" s="81">
        <v>0</v>
      </c>
    </row>
    <row r="56" spans="1:21" ht="14.25" customHeight="1" x14ac:dyDescent="0.25">
      <c r="A56" s="83" t="s">
        <v>107</v>
      </c>
      <c r="B56" s="83" t="s">
        <v>269</v>
      </c>
      <c r="C56" s="239" t="s">
        <v>268</v>
      </c>
      <c r="D56" s="248"/>
      <c r="E56" s="249"/>
      <c r="F56" s="240" t="s">
        <v>248</v>
      </c>
      <c r="G56" s="249"/>
      <c r="H56" s="247">
        <v>4.0000000000000001E-3</v>
      </c>
      <c r="I56" s="249"/>
      <c r="J56" s="241"/>
      <c r="K56" s="249"/>
      <c r="L56" s="82"/>
      <c r="M56" s="247">
        <v>187.38</v>
      </c>
      <c r="N56" s="249"/>
      <c r="O56" s="83" t="s">
        <v>261</v>
      </c>
      <c r="P56" s="247">
        <v>185.51</v>
      </c>
      <c r="Q56" s="249"/>
      <c r="R56" s="241"/>
      <c r="S56" s="248"/>
      <c r="T56" s="249"/>
      <c r="U56" s="81">
        <v>0</v>
      </c>
    </row>
    <row r="57" spans="1:21" ht="14.25" customHeight="1" x14ac:dyDescent="0.25">
      <c r="A57" s="83" t="s">
        <v>107</v>
      </c>
      <c r="B57" s="83" t="s">
        <v>267</v>
      </c>
      <c r="C57" s="239" t="s">
        <v>266</v>
      </c>
      <c r="D57" s="248"/>
      <c r="E57" s="249"/>
      <c r="F57" s="240" t="s">
        <v>265</v>
      </c>
      <c r="G57" s="249"/>
      <c r="H57" s="247">
        <v>2.0799999999999999E-2</v>
      </c>
      <c r="I57" s="249"/>
      <c r="J57" s="241"/>
      <c r="K57" s="249"/>
      <c r="L57" s="82"/>
      <c r="M57" s="241"/>
      <c r="N57" s="249"/>
      <c r="O57" s="83" t="s">
        <v>107</v>
      </c>
      <c r="P57" s="247">
        <v>8.9700000000000006</v>
      </c>
      <c r="Q57" s="249"/>
      <c r="R57" s="241"/>
      <c r="S57" s="248"/>
      <c r="T57" s="249"/>
      <c r="U57" s="81">
        <v>0</v>
      </c>
    </row>
    <row r="58" spans="1:21" ht="36.6" customHeight="1" x14ac:dyDescent="0.25">
      <c r="A58" s="83" t="s">
        <v>107</v>
      </c>
      <c r="B58" s="83" t="s">
        <v>264</v>
      </c>
      <c r="C58" s="239" t="s">
        <v>263</v>
      </c>
      <c r="D58" s="248"/>
      <c r="E58" s="249"/>
      <c r="F58" s="240" t="s">
        <v>262</v>
      </c>
      <c r="G58" s="249"/>
      <c r="H58" s="247">
        <v>3.5</v>
      </c>
      <c r="I58" s="249"/>
      <c r="J58" s="241"/>
      <c r="K58" s="249"/>
      <c r="L58" s="82"/>
      <c r="M58" s="247">
        <v>5.87</v>
      </c>
      <c r="N58" s="249"/>
      <c r="O58" s="83" t="s">
        <v>261</v>
      </c>
      <c r="P58" s="247">
        <v>5.81</v>
      </c>
      <c r="Q58" s="249"/>
      <c r="R58" s="241"/>
      <c r="S58" s="248"/>
      <c r="T58" s="249"/>
      <c r="U58" s="81">
        <v>0</v>
      </c>
    </row>
    <row r="59" spans="1:21" ht="27.6" customHeight="1" x14ac:dyDescent="0.25">
      <c r="A59" s="83" t="s">
        <v>107</v>
      </c>
      <c r="B59" s="83" t="s">
        <v>260</v>
      </c>
      <c r="C59" s="239" t="s">
        <v>259</v>
      </c>
      <c r="D59" s="248"/>
      <c r="E59" s="249"/>
      <c r="F59" s="240" t="s">
        <v>248</v>
      </c>
      <c r="G59" s="249"/>
      <c r="H59" s="247">
        <v>7.0000000000000007E-2</v>
      </c>
      <c r="I59" s="249"/>
      <c r="J59" s="241"/>
      <c r="K59" s="249"/>
      <c r="L59" s="82"/>
      <c r="M59" s="247">
        <v>155.63</v>
      </c>
      <c r="N59" s="249"/>
      <c r="O59" s="83" t="s">
        <v>258</v>
      </c>
      <c r="P59" s="247">
        <v>138.51</v>
      </c>
      <c r="Q59" s="249"/>
      <c r="R59" s="241"/>
      <c r="S59" s="248"/>
      <c r="T59" s="249"/>
      <c r="U59" s="81">
        <v>0</v>
      </c>
    </row>
    <row r="60" spans="1:21" ht="14.25" customHeight="1" x14ac:dyDescent="0.25">
      <c r="A60" s="83" t="s">
        <v>107</v>
      </c>
      <c r="B60" s="83" t="s">
        <v>257</v>
      </c>
      <c r="C60" s="239" t="s">
        <v>256</v>
      </c>
      <c r="D60" s="248"/>
      <c r="E60" s="249"/>
      <c r="F60" s="240" t="s">
        <v>248</v>
      </c>
      <c r="G60" s="249"/>
      <c r="H60" s="247">
        <v>0.43099999999999999</v>
      </c>
      <c r="I60" s="249"/>
      <c r="J60" s="241"/>
      <c r="K60" s="249"/>
      <c r="L60" s="82"/>
      <c r="M60" s="247">
        <v>174.93</v>
      </c>
      <c r="N60" s="249"/>
      <c r="O60" s="83" t="s">
        <v>255</v>
      </c>
      <c r="P60" s="247">
        <v>199.42</v>
      </c>
      <c r="Q60" s="249"/>
      <c r="R60" s="241"/>
      <c r="S60" s="248"/>
      <c r="T60" s="249"/>
      <c r="U60" s="81">
        <v>0</v>
      </c>
    </row>
    <row r="61" spans="1:21" ht="14.25" customHeight="1" x14ac:dyDescent="0.25">
      <c r="A61" s="83" t="s">
        <v>107</v>
      </c>
      <c r="B61" s="83" t="s">
        <v>254</v>
      </c>
      <c r="C61" s="239" t="s">
        <v>253</v>
      </c>
      <c r="D61" s="248"/>
      <c r="E61" s="249"/>
      <c r="F61" s="240" t="s">
        <v>252</v>
      </c>
      <c r="G61" s="249"/>
      <c r="H61" s="247">
        <v>1.4E-2</v>
      </c>
      <c r="I61" s="249"/>
      <c r="J61" s="241"/>
      <c r="K61" s="249"/>
      <c r="L61" s="82"/>
      <c r="M61" s="247">
        <v>41.71</v>
      </c>
      <c r="N61" s="249"/>
      <c r="O61" s="83" t="s">
        <v>251</v>
      </c>
      <c r="P61" s="247">
        <v>52.14</v>
      </c>
      <c r="Q61" s="249"/>
      <c r="R61" s="241"/>
      <c r="S61" s="248"/>
      <c r="T61" s="249"/>
      <c r="U61" s="81">
        <v>0</v>
      </c>
    </row>
    <row r="62" spans="1:21" ht="14.25" customHeight="1" x14ac:dyDescent="0.25">
      <c r="A62" s="83" t="s">
        <v>107</v>
      </c>
      <c r="B62" s="83" t="s">
        <v>250</v>
      </c>
      <c r="C62" s="239" t="s">
        <v>249</v>
      </c>
      <c r="D62" s="248"/>
      <c r="E62" s="249"/>
      <c r="F62" s="240" t="s">
        <v>248</v>
      </c>
      <c r="G62" s="249"/>
      <c r="H62" s="247">
        <v>2E-3</v>
      </c>
      <c r="I62" s="249"/>
      <c r="J62" s="241"/>
      <c r="K62" s="249"/>
      <c r="L62" s="82"/>
      <c r="M62" s="247">
        <v>395.65</v>
      </c>
      <c r="N62" s="249"/>
      <c r="O62" s="83" t="s">
        <v>247</v>
      </c>
      <c r="P62" s="247">
        <v>644.91</v>
      </c>
      <c r="Q62" s="249"/>
      <c r="R62" s="241"/>
      <c r="S62" s="248"/>
      <c r="T62" s="249"/>
      <c r="U62" s="81">
        <v>0</v>
      </c>
    </row>
    <row r="63" spans="1:21" ht="18.95" customHeight="1" x14ac:dyDescent="0.25">
      <c r="A63" s="83" t="s">
        <v>107</v>
      </c>
      <c r="B63" s="83" t="s">
        <v>246</v>
      </c>
      <c r="C63" s="239" t="s">
        <v>245</v>
      </c>
      <c r="D63" s="248"/>
      <c r="E63" s="249"/>
      <c r="F63" s="240" t="s">
        <v>206</v>
      </c>
      <c r="G63" s="249"/>
      <c r="H63" s="247">
        <v>1</v>
      </c>
      <c r="I63" s="249"/>
      <c r="J63" s="241"/>
      <c r="K63" s="249"/>
      <c r="L63" s="81">
        <v>20.167000000000002</v>
      </c>
      <c r="M63" s="241"/>
      <c r="N63" s="249"/>
      <c r="O63" s="83" t="s">
        <v>107</v>
      </c>
      <c r="P63" s="247">
        <v>1</v>
      </c>
      <c r="Q63" s="249"/>
      <c r="R63" s="241"/>
      <c r="S63" s="248"/>
      <c r="T63" s="249"/>
      <c r="U63" s="81">
        <v>20.170000000000002</v>
      </c>
    </row>
    <row r="64" spans="1:21" ht="14.25" customHeight="1" x14ac:dyDescent="0.25">
      <c r="A64" s="83" t="s">
        <v>107</v>
      </c>
      <c r="B64" s="83" t="s">
        <v>107</v>
      </c>
      <c r="C64" s="243" t="s">
        <v>212</v>
      </c>
      <c r="D64" s="248"/>
      <c r="E64" s="249"/>
      <c r="F64" s="240" t="s">
        <v>107</v>
      </c>
      <c r="G64" s="249"/>
      <c r="H64" s="241"/>
      <c r="I64" s="249"/>
      <c r="J64" s="241"/>
      <c r="K64" s="249"/>
      <c r="L64" s="82"/>
      <c r="M64" s="241"/>
      <c r="N64" s="249"/>
      <c r="O64" s="83" t="s">
        <v>107</v>
      </c>
      <c r="P64" s="241"/>
      <c r="Q64" s="249"/>
      <c r="R64" s="241"/>
      <c r="S64" s="248"/>
      <c r="T64" s="249"/>
      <c r="U64" s="79">
        <v>1059.28</v>
      </c>
    </row>
    <row r="65" spans="1:21" ht="14.25" customHeight="1" x14ac:dyDescent="0.25">
      <c r="A65" s="85" t="s">
        <v>107</v>
      </c>
      <c r="B65" s="85" t="s">
        <v>107</v>
      </c>
      <c r="C65" s="239" t="s">
        <v>211</v>
      </c>
      <c r="D65" s="248"/>
      <c r="E65" s="249"/>
      <c r="F65" s="240" t="s">
        <v>107</v>
      </c>
      <c r="G65" s="249"/>
      <c r="H65" s="241"/>
      <c r="I65" s="249"/>
      <c r="J65" s="239" t="s">
        <v>107</v>
      </c>
      <c r="K65" s="249"/>
      <c r="L65" s="83" t="s">
        <v>107</v>
      </c>
      <c r="M65" s="239" t="s">
        <v>107</v>
      </c>
      <c r="N65" s="249"/>
      <c r="O65" s="85" t="s">
        <v>107</v>
      </c>
      <c r="P65" s="241"/>
      <c r="Q65" s="249"/>
      <c r="R65" s="239" t="s">
        <v>107</v>
      </c>
      <c r="S65" s="248"/>
      <c r="T65" s="249"/>
      <c r="U65" s="81">
        <v>1017.59</v>
      </c>
    </row>
    <row r="66" spans="1:21" ht="28.35" customHeight="1" x14ac:dyDescent="0.25">
      <c r="A66" s="85" t="s">
        <v>107</v>
      </c>
      <c r="B66" s="83" t="s">
        <v>244</v>
      </c>
      <c r="C66" s="239" t="s">
        <v>243</v>
      </c>
      <c r="D66" s="248"/>
      <c r="E66" s="249"/>
      <c r="F66" s="240" t="s">
        <v>206</v>
      </c>
      <c r="G66" s="249"/>
      <c r="H66" s="247">
        <v>97</v>
      </c>
      <c r="I66" s="249"/>
      <c r="J66" s="247">
        <v>1</v>
      </c>
      <c r="K66" s="249"/>
      <c r="L66" s="81">
        <v>97</v>
      </c>
      <c r="M66" s="241"/>
      <c r="N66" s="249"/>
      <c r="O66" s="83" t="s">
        <v>107</v>
      </c>
      <c r="P66" s="241"/>
      <c r="Q66" s="249"/>
      <c r="R66" s="250" t="s">
        <v>107</v>
      </c>
      <c r="S66" s="248"/>
      <c r="T66" s="249"/>
      <c r="U66" s="81">
        <v>987.06</v>
      </c>
    </row>
    <row r="67" spans="1:21" ht="28.35" customHeight="1" x14ac:dyDescent="0.25">
      <c r="A67" s="85" t="s">
        <v>107</v>
      </c>
      <c r="B67" s="83" t="s">
        <v>242</v>
      </c>
      <c r="C67" s="239" t="s">
        <v>241</v>
      </c>
      <c r="D67" s="248"/>
      <c r="E67" s="249"/>
      <c r="F67" s="240" t="s">
        <v>206</v>
      </c>
      <c r="G67" s="249"/>
      <c r="H67" s="247">
        <v>51</v>
      </c>
      <c r="I67" s="249"/>
      <c r="J67" s="247">
        <v>1</v>
      </c>
      <c r="K67" s="249"/>
      <c r="L67" s="81">
        <v>51</v>
      </c>
      <c r="M67" s="241"/>
      <c r="N67" s="249"/>
      <c r="O67" s="83" t="s">
        <v>107</v>
      </c>
      <c r="P67" s="241"/>
      <c r="Q67" s="249"/>
      <c r="R67" s="250" t="s">
        <v>107</v>
      </c>
      <c r="S67" s="248"/>
      <c r="T67" s="249"/>
      <c r="U67" s="81">
        <v>518.97</v>
      </c>
    </row>
    <row r="68" spans="1:21" ht="14.25" customHeight="1" x14ac:dyDescent="0.25">
      <c r="A68" s="80" t="s">
        <v>107</v>
      </c>
      <c r="B68" s="80" t="s">
        <v>107</v>
      </c>
      <c r="C68" s="243" t="s">
        <v>188</v>
      </c>
      <c r="D68" s="248"/>
      <c r="E68" s="248"/>
      <c r="F68" s="248"/>
      <c r="G68" s="248"/>
      <c r="H68" s="248"/>
      <c r="I68" s="248"/>
      <c r="J68" s="248"/>
      <c r="K68" s="248"/>
      <c r="L68" s="249"/>
      <c r="M68" s="251" t="s">
        <v>107</v>
      </c>
      <c r="N68" s="248"/>
      <c r="O68" s="249"/>
      <c r="P68" s="252">
        <v>2565.31</v>
      </c>
      <c r="Q68" s="249"/>
      <c r="R68" s="246"/>
      <c r="S68" s="248"/>
      <c r="T68" s="249"/>
      <c r="U68" s="79">
        <v>2565.31</v>
      </c>
    </row>
    <row r="69" spans="1:21" ht="14.25" customHeight="1" x14ac:dyDescent="0.25"/>
    <row r="70" spans="1:21" ht="14.25" customHeight="1" x14ac:dyDescent="0.25">
      <c r="A70" s="78" t="s">
        <v>107</v>
      </c>
      <c r="B70" s="78" t="s">
        <v>107</v>
      </c>
      <c r="C70" s="253" t="s">
        <v>185</v>
      </c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9"/>
      <c r="P70" s="254" t="s">
        <v>107</v>
      </c>
      <c r="Q70" s="249"/>
      <c r="R70" s="254" t="s">
        <v>107</v>
      </c>
      <c r="S70" s="248"/>
      <c r="T70" s="249"/>
      <c r="U70" s="77" t="s">
        <v>107</v>
      </c>
    </row>
    <row r="71" spans="1:21" ht="14.25" customHeight="1" x14ac:dyDescent="0.25">
      <c r="A71" s="78" t="s">
        <v>107</v>
      </c>
      <c r="B71" s="78" t="s">
        <v>107</v>
      </c>
      <c r="C71" s="253" t="s">
        <v>187</v>
      </c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9"/>
      <c r="P71" s="254" t="s">
        <v>107</v>
      </c>
      <c r="Q71" s="249"/>
      <c r="R71" s="254" t="s">
        <v>107</v>
      </c>
      <c r="S71" s="248"/>
      <c r="T71" s="249"/>
      <c r="U71" s="77" t="s">
        <v>313</v>
      </c>
    </row>
    <row r="72" spans="1:21" ht="14.25" customHeight="1" x14ac:dyDescent="0.25">
      <c r="A72" s="78" t="s">
        <v>107</v>
      </c>
      <c r="B72" s="78" t="s">
        <v>107</v>
      </c>
      <c r="C72" s="253" t="s">
        <v>205</v>
      </c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9"/>
      <c r="P72" s="254" t="s">
        <v>107</v>
      </c>
      <c r="Q72" s="249"/>
      <c r="R72" s="254" t="s">
        <v>107</v>
      </c>
      <c r="S72" s="248"/>
      <c r="T72" s="249"/>
      <c r="U72" s="77" t="s">
        <v>312</v>
      </c>
    </row>
    <row r="73" spans="1:21" ht="14.25" customHeight="1" x14ac:dyDescent="0.25">
      <c r="A73" s="78" t="s">
        <v>107</v>
      </c>
      <c r="B73" s="78" t="s">
        <v>107</v>
      </c>
      <c r="C73" s="253" t="s">
        <v>238</v>
      </c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9"/>
      <c r="P73" s="254" t="s">
        <v>107</v>
      </c>
      <c r="Q73" s="249"/>
      <c r="R73" s="254" t="s">
        <v>107</v>
      </c>
      <c r="S73" s="248"/>
      <c r="T73" s="249"/>
      <c r="U73" s="77" t="s">
        <v>311</v>
      </c>
    </row>
    <row r="74" spans="1:21" ht="14.25" customHeight="1" x14ac:dyDescent="0.25">
      <c r="A74" s="78" t="s">
        <v>107</v>
      </c>
      <c r="B74" s="78" t="s">
        <v>107</v>
      </c>
      <c r="C74" s="253" t="s">
        <v>236</v>
      </c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9"/>
      <c r="P74" s="254" t="s">
        <v>107</v>
      </c>
      <c r="Q74" s="249"/>
      <c r="R74" s="254" t="s">
        <v>107</v>
      </c>
      <c r="S74" s="248"/>
      <c r="T74" s="249"/>
      <c r="U74" s="77" t="s">
        <v>310</v>
      </c>
    </row>
    <row r="75" spans="1:21" ht="14.25" customHeight="1" x14ac:dyDescent="0.25">
      <c r="A75" s="78" t="s">
        <v>107</v>
      </c>
      <c r="B75" s="78" t="s">
        <v>107</v>
      </c>
      <c r="C75" s="253" t="s">
        <v>234</v>
      </c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9"/>
      <c r="P75" s="254" t="s">
        <v>107</v>
      </c>
      <c r="Q75" s="249"/>
      <c r="R75" s="254" t="s">
        <v>107</v>
      </c>
      <c r="S75" s="248"/>
      <c r="T75" s="249"/>
      <c r="U75" s="77" t="s">
        <v>309</v>
      </c>
    </row>
    <row r="76" spans="1:21" ht="14.25" customHeight="1" x14ac:dyDescent="0.25">
      <c r="A76" s="78" t="s">
        <v>107</v>
      </c>
      <c r="B76" s="78" t="s">
        <v>107</v>
      </c>
      <c r="C76" s="253" t="s">
        <v>233</v>
      </c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9"/>
      <c r="P76" s="254" t="s">
        <v>107</v>
      </c>
      <c r="Q76" s="249"/>
      <c r="R76" s="254" t="s">
        <v>107</v>
      </c>
      <c r="S76" s="248"/>
      <c r="T76" s="249"/>
      <c r="U76" s="77" t="s">
        <v>309</v>
      </c>
    </row>
    <row r="77" spans="1:21" ht="14.25" customHeight="1" x14ac:dyDescent="0.25">
      <c r="A77" s="78" t="s">
        <v>107</v>
      </c>
      <c r="B77" s="78" t="s">
        <v>107</v>
      </c>
      <c r="C77" s="253" t="s">
        <v>203</v>
      </c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9"/>
      <c r="P77" s="254" t="s">
        <v>107</v>
      </c>
      <c r="Q77" s="249"/>
      <c r="R77" s="254" t="s">
        <v>107</v>
      </c>
      <c r="S77" s="248"/>
      <c r="T77" s="249"/>
      <c r="U77" s="77" t="s">
        <v>308</v>
      </c>
    </row>
    <row r="78" spans="1:21" ht="14.25" customHeight="1" x14ac:dyDescent="0.25">
      <c r="A78" s="78" t="s">
        <v>107</v>
      </c>
      <c r="B78" s="78" t="s">
        <v>107</v>
      </c>
      <c r="C78" s="253" t="s">
        <v>201</v>
      </c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9"/>
      <c r="P78" s="254" t="s">
        <v>107</v>
      </c>
      <c r="Q78" s="249"/>
      <c r="R78" s="254" t="s">
        <v>107</v>
      </c>
      <c r="S78" s="248"/>
      <c r="T78" s="249"/>
      <c r="U78" s="77" t="s">
        <v>307</v>
      </c>
    </row>
    <row r="79" spans="1:21" ht="14.25" customHeight="1" x14ac:dyDescent="0.25">
      <c r="A79" s="78" t="s">
        <v>107</v>
      </c>
      <c r="B79" s="78" t="s">
        <v>107</v>
      </c>
      <c r="C79" s="253" t="s">
        <v>199</v>
      </c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9"/>
      <c r="P79" s="254" t="s">
        <v>107</v>
      </c>
      <c r="Q79" s="249"/>
      <c r="R79" s="254" t="s">
        <v>107</v>
      </c>
      <c r="S79" s="248"/>
      <c r="T79" s="249"/>
      <c r="U79" s="77" t="s">
        <v>306</v>
      </c>
    </row>
    <row r="80" spans="1:21" ht="14.25" customHeight="1" x14ac:dyDescent="0.25">
      <c r="A80" s="78" t="s">
        <v>107</v>
      </c>
      <c r="B80" s="78" t="s">
        <v>107</v>
      </c>
      <c r="C80" s="253" t="s">
        <v>197</v>
      </c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9"/>
      <c r="P80" s="254" t="s">
        <v>107</v>
      </c>
      <c r="Q80" s="249"/>
      <c r="R80" s="254" t="s">
        <v>107</v>
      </c>
      <c r="S80" s="248"/>
      <c r="T80" s="249"/>
      <c r="U80" s="77" t="s">
        <v>305</v>
      </c>
    </row>
    <row r="81" spans="1:21" ht="14.25" customHeight="1" x14ac:dyDescent="0.25">
      <c r="A81" s="78" t="s">
        <v>107</v>
      </c>
      <c r="B81" s="78" t="s">
        <v>107</v>
      </c>
      <c r="C81" s="253" t="s">
        <v>185</v>
      </c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9"/>
      <c r="P81" s="254" t="s">
        <v>107</v>
      </c>
      <c r="Q81" s="249"/>
      <c r="R81" s="254" t="s">
        <v>107</v>
      </c>
      <c r="S81" s="248"/>
      <c r="T81" s="249"/>
      <c r="U81" s="77" t="s">
        <v>305</v>
      </c>
    </row>
    <row r="82" spans="1:21" ht="14.25" customHeight="1" x14ac:dyDescent="0.25">
      <c r="A82" s="78" t="s">
        <v>107</v>
      </c>
      <c r="B82" s="78" t="s">
        <v>107</v>
      </c>
      <c r="C82" s="253" t="s">
        <v>159</v>
      </c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9"/>
      <c r="P82" s="254" t="s">
        <v>107</v>
      </c>
      <c r="Q82" s="249"/>
      <c r="R82" s="254" t="s">
        <v>107</v>
      </c>
      <c r="S82" s="248"/>
      <c r="T82" s="249"/>
      <c r="U82" s="77" t="s">
        <v>107</v>
      </c>
    </row>
    <row r="83" spans="1:21" ht="14.25" customHeight="1" x14ac:dyDescent="0.25">
      <c r="A83" s="78" t="s">
        <v>107</v>
      </c>
      <c r="B83" s="78" t="s">
        <v>107</v>
      </c>
      <c r="C83" s="253" t="s">
        <v>195</v>
      </c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9"/>
      <c r="P83" s="254" t="s">
        <v>107</v>
      </c>
      <c r="Q83" s="249"/>
      <c r="R83" s="254" t="s">
        <v>107</v>
      </c>
      <c r="S83" s="248"/>
      <c r="T83" s="249"/>
      <c r="U83" s="77" t="s">
        <v>304</v>
      </c>
    </row>
    <row r="84" spans="1:21" ht="14.25" customHeight="1" x14ac:dyDescent="0.25">
      <c r="A84" s="78" t="s">
        <v>107</v>
      </c>
      <c r="B84" s="78" t="s">
        <v>107</v>
      </c>
      <c r="C84" s="253" t="s">
        <v>226</v>
      </c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9"/>
      <c r="P84" s="254" t="s">
        <v>107</v>
      </c>
      <c r="Q84" s="249"/>
      <c r="R84" s="254" t="s">
        <v>107</v>
      </c>
      <c r="S84" s="248"/>
      <c r="T84" s="249"/>
      <c r="U84" s="77" t="s">
        <v>303</v>
      </c>
    </row>
    <row r="85" spans="1:21" ht="18.2" customHeight="1" x14ac:dyDescent="0.25">
      <c r="A85" s="255" t="s">
        <v>302</v>
      </c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</row>
    <row r="86" spans="1:21" ht="38.85" customHeight="1" x14ac:dyDescent="0.25">
      <c r="A86" s="88" t="s">
        <v>105</v>
      </c>
      <c r="B86" s="87" t="s">
        <v>301</v>
      </c>
      <c r="C86" s="243" t="s">
        <v>300</v>
      </c>
      <c r="D86" s="229"/>
      <c r="E86" s="231"/>
      <c r="F86" s="244" t="s">
        <v>189</v>
      </c>
      <c r="G86" s="231"/>
      <c r="H86" s="245">
        <v>1</v>
      </c>
      <c r="I86" s="231"/>
      <c r="J86" s="245">
        <v>1</v>
      </c>
      <c r="K86" s="231"/>
      <c r="L86" s="79">
        <v>1</v>
      </c>
      <c r="M86" s="246"/>
      <c r="N86" s="231"/>
      <c r="O86" s="86"/>
      <c r="P86" s="246"/>
      <c r="Q86" s="231"/>
      <c r="R86" s="246"/>
      <c r="S86" s="229"/>
      <c r="T86" s="231"/>
      <c r="U86" s="82"/>
    </row>
    <row r="87" spans="1:21" ht="14.25" customHeight="1" x14ac:dyDescent="0.25">
      <c r="A87" s="83" t="s">
        <v>107</v>
      </c>
      <c r="B87" s="83" t="s">
        <v>120</v>
      </c>
      <c r="C87" s="239" t="s">
        <v>222</v>
      </c>
      <c r="D87" s="229"/>
      <c r="E87" s="231"/>
      <c r="F87" s="240" t="s">
        <v>214</v>
      </c>
      <c r="G87" s="231"/>
      <c r="H87" s="241"/>
      <c r="I87" s="231"/>
      <c r="J87" s="241"/>
      <c r="K87" s="231"/>
      <c r="L87" s="81">
        <v>2.38</v>
      </c>
      <c r="M87" s="241"/>
      <c r="N87" s="231"/>
      <c r="O87" s="83" t="s">
        <v>107</v>
      </c>
      <c r="P87" s="241"/>
      <c r="Q87" s="231"/>
      <c r="R87" s="241"/>
      <c r="S87" s="229"/>
      <c r="T87" s="231"/>
      <c r="U87" s="81">
        <v>1440.5</v>
      </c>
    </row>
    <row r="88" spans="1:21" ht="14.25" customHeight="1" x14ac:dyDescent="0.25">
      <c r="A88" s="83" t="s">
        <v>107</v>
      </c>
      <c r="B88" s="83" t="s">
        <v>299</v>
      </c>
      <c r="C88" s="239" t="s">
        <v>298</v>
      </c>
      <c r="D88" s="229"/>
      <c r="E88" s="231"/>
      <c r="F88" s="240" t="s">
        <v>214</v>
      </c>
      <c r="G88" s="231"/>
      <c r="H88" s="247">
        <v>2.38</v>
      </c>
      <c r="I88" s="231"/>
      <c r="J88" s="247">
        <v>1</v>
      </c>
      <c r="K88" s="231"/>
      <c r="L88" s="81">
        <v>2.38</v>
      </c>
      <c r="M88" s="241"/>
      <c r="N88" s="231"/>
      <c r="O88" s="83" t="s">
        <v>107</v>
      </c>
      <c r="P88" s="247">
        <v>605.25</v>
      </c>
      <c r="Q88" s="231"/>
      <c r="R88" s="247">
        <v>1</v>
      </c>
      <c r="S88" s="229"/>
      <c r="T88" s="231"/>
      <c r="U88" s="81">
        <v>1440.5</v>
      </c>
    </row>
    <row r="89" spans="1:21" ht="14.25" customHeight="1" x14ac:dyDescent="0.25">
      <c r="A89" s="83" t="s">
        <v>107</v>
      </c>
      <c r="B89" s="83" t="s">
        <v>105</v>
      </c>
      <c r="C89" s="239" t="s">
        <v>217</v>
      </c>
      <c r="D89" s="229"/>
      <c r="E89" s="231"/>
      <c r="F89" s="240" t="s">
        <v>107</v>
      </c>
      <c r="G89" s="231"/>
      <c r="H89" s="241"/>
      <c r="I89" s="231"/>
      <c r="J89" s="241"/>
      <c r="K89" s="231"/>
      <c r="L89" s="82"/>
      <c r="M89" s="241"/>
      <c r="N89" s="231"/>
      <c r="O89" s="83" t="s">
        <v>107</v>
      </c>
      <c r="P89" s="241"/>
      <c r="Q89" s="231"/>
      <c r="R89" s="241"/>
      <c r="S89" s="229"/>
      <c r="T89" s="231"/>
      <c r="U89" s="81">
        <v>30.76</v>
      </c>
    </row>
    <row r="90" spans="1:21" ht="14.25" customHeight="1" x14ac:dyDescent="0.25">
      <c r="A90" s="83" t="s">
        <v>107</v>
      </c>
      <c r="B90" s="83" t="s">
        <v>216</v>
      </c>
      <c r="C90" s="239" t="s">
        <v>215</v>
      </c>
      <c r="D90" s="229"/>
      <c r="E90" s="231"/>
      <c r="F90" s="240" t="s">
        <v>214</v>
      </c>
      <c r="G90" s="231"/>
      <c r="H90" s="241"/>
      <c r="I90" s="231"/>
      <c r="J90" s="241"/>
      <c r="K90" s="249"/>
      <c r="L90" s="81">
        <v>0.02</v>
      </c>
      <c r="M90" s="241"/>
      <c r="N90" s="249"/>
      <c r="O90" s="83" t="s">
        <v>107</v>
      </c>
      <c r="P90" s="241"/>
      <c r="Q90" s="249"/>
      <c r="R90" s="241"/>
      <c r="S90" s="248"/>
      <c r="T90" s="249"/>
      <c r="U90" s="81">
        <v>13.2</v>
      </c>
    </row>
    <row r="91" spans="1:21" ht="18.95" customHeight="1" x14ac:dyDescent="0.25">
      <c r="A91" s="83" t="s">
        <v>107</v>
      </c>
      <c r="B91" s="83" t="s">
        <v>297</v>
      </c>
      <c r="C91" s="239" t="s">
        <v>296</v>
      </c>
      <c r="D91" s="248"/>
      <c r="E91" s="249"/>
      <c r="F91" s="240" t="s">
        <v>285</v>
      </c>
      <c r="G91" s="249"/>
      <c r="H91" s="247">
        <v>0.01</v>
      </c>
      <c r="I91" s="249"/>
      <c r="J91" s="247">
        <v>1</v>
      </c>
      <c r="K91" s="249"/>
      <c r="L91" s="81">
        <v>0.01</v>
      </c>
      <c r="M91" s="241"/>
      <c r="N91" s="249"/>
      <c r="O91" s="83" t="s">
        <v>107</v>
      </c>
      <c r="P91" s="247">
        <v>1631.99</v>
      </c>
      <c r="Q91" s="249"/>
      <c r="R91" s="241"/>
      <c r="S91" s="248"/>
      <c r="T91" s="249"/>
      <c r="U91" s="81">
        <v>16.32</v>
      </c>
    </row>
    <row r="92" spans="1:21" ht="14.25" customHeight="1" x14ac:dyDescent="0.25">
      <c r="A92" s="83" t="s">
        <v>107</v>
      </c>
      <c r="B92" s="83" t="s">
        <v>295</v>
      </c>
      <c r="C92" s="239" t="s">
        <v>294</v>
      </c>
      <c r="D92" s="248"/>
      <c r="E92" s="249"/>
      <c r="F92" s="240" t="s">
        <v>214</v>
      </c>
      <c r="G92" s="249"/>
      <c r="H92" s="247">
        <v>0.01</v>
      </c>
      <c r="I92" s="249"/>
      <c r="J92" s="247">
        <v>1</v>
      </c>
      <c r="K92" s="249"/>
      <c r="L92" s="81">
        <v>0.01</v>
      </c>
      <c r="M92" s="241"/>
      <c r="N92" s="249"/>
      <c r="O92" s="83" t="s">
        <v>107</v>
      </c>
      <c r="P92" s="247">
        <v>756.56</v>
      </c>
      <c r="Q92" s="249"/>
      <c r="R92" s="247">
        <v>1</v>
      </c>
      <c r="S92" s="248"/>
      <c r="T92" s="249"/>
      <c r="U92" s="81">
        <v>7.57</v>
      </c>
    </row>
    <row r="93" spans="1:21" ht="18.95" customHeight="1" x14ac:dyDescent="0.25">
      <c r="A93" s="83" t="s">
        <v>107</v>
      </c>
      <c r="B93" s="83" t="s">
        <v>293</v>
      </c>
      <c r="C93" s="239" t="s">
        <v>292</v>
      </c>
      <c r="D93" s="248"/>
      <c r="E93" s="249"/>
      <c r="F93" s="240" t="s">
        <v>285</v>
      </c>
      <c r="G93" s="249"/>
      <c r="H93" s="247">
        <v>0.01</v>
      </c>
      <c r="I93" s="249"/>
      <c r="J93" s="247">
        <v>1</v>
      </c>
      <c r="K93" s="249"/>
      <c r="L93" s="81">
        <v>0.01</v>
      </c>
      <c r="M93" s="241"/>
      <c r="N93" s="249"/>
      <c r="O93" s="83" t="s">
        <v>107</v>
      </c>
      <c r="P93" s="247">
        <v>656.62</v>
      </c>
      <c r="Q93" s="249"/>
      <c r="R93" s="241"/>
      <c r="S93" s="248"/>
      <c r="T93" s="249"/>
      <c r="U93" s="81">
        <v>6.57</v>
      </c>
    </row>
    <row r="94" spans="1:21" ht="14.25" customHeight="1" x14ac:dyDescent="0.25">
      <c r="A94" s="83" t="s">
        <v>107</v>
      </c>
      <c r="B94" s="83" t="s">
        <v>291</v>
      </c>
      <c r="C94" s="239" t="s">
        <v>290</v>
      </c>
      <c r="D94" s="248"/>
      <c r="E94" s="249"/>
      <c r="F94" s="240" t="s">
        <v>214</v>
      </c>
      <c r="G94" s="249"/>
      <c r="H94" s="247">
        <v>0.01</v>
      </c>
      <c r="I94" s="249"/>
      <c r="J94" s="247">
        <v>1</v>
      </c>
      <c r="K94" s="249"/>
      <c r="L94" s="81">
        <v>0.01</v>
      </c>
      <c r="M94" s="241"/>
      <c r="N94" s="249"/>
      <c r="O94" s="83" t="s">
        <v>107</v>
      </c>
      <c r="P94" s="247">
        <v>563.22</v>
      </c>
      <c r="Q94" s="249"/>
      <c r="R94" s="247">
        <v>1</v>
      </c>
      <c r="S94" s="248"/>
      <c r="T94" s="249"/>
      <c r="U94" s="81">
        <v>5.63</v>
      </c>
    </row>
    <row r="95" spans="1:21" ht="18.95" customHeight="1" x14ac:dyDescent="0.25">
      <c r="A95" s="83" t="s">
        <v>107</v>
      </c>
      <c r="B95" s="83" t="s">
        <v>289</v>
      </c>
      <c r="C95" s="239" t="s">
        <v>288</v>
      </c>
      <c r="D95" s="248"/>
      <c r="E95" s="249"/>
      <c r="F95" s="240" t="s">
        <v>285</v>
      </c>
      <c r="G95" s="249"/>
      <c r="H95" s="247">
        <v>0.108</v>
      </c>
      <c r="I95" s="249"/>
      <c r="J95" s="247">
        <v>1</v>
      </c>
      <c r="K95" s="249"/>
      <c r="L95" s="81">
        <v>0.108</v>
      </c>
      <c r="M95" s="241"/>
      <c r="N95" s="249"/>
      <c r="O95" s="83" t="s">
        <v>107</v>
      </c>
      <c r="P95" s="247">
        <v>41.45</v>
      </c>
      <c r="Q95" s="249"/>
      <c r="R95" s="241"/>
      <c r="S95" s="248"/>
      <c r="T95" s="249"/>
      <c r="U95" s="81">
        <v>4.4800000000000004</v>
      </c>
    </row>
    <row r="96" spans="1:21" ht="14.25" customHeight="1" x14ac:dyDescent="0.25">
      <c r="A96" s="83" t="s">
        <v>107</v>
      </c>
      <c r="B96" s="83" t="s">
        <v>287</v>
      </c>
      <c r="C96" s="239" t="s">
        <v>286</v>
      </c>
      <c r="D96" s="248"/>
      <c r="E96" s="249"/>
      <c r="F96" s="240" t="s">
        <v>285</v>
      </c>
      <c r="G96" s="249"/>
      <c r="H96" s="247">
        <v>0.19800000000000001</v>
      </c>
      <c r="I96" s="249"/>
      <c r="J96" s="247">
        <v>1</v>
      </c>
      <c r="K96" s="249"/>
      <c r="L96" s="81">
        <v>0.19800000000000001</v>
      </c>
      <c r="M96" s="241"/>
      <c r="N96" s="249"/>
      <c r="O96" s="83" t="s">
        <v>107</v>
      </c>
      <c r="P96" s="247">
        <v>17.11</v>
      </c>
      <c r="Q96" s="249"/>
      <c r="R96" s="241"/>
      <c r="S96" s="248"/>
      <c r="T96" s="249"/>
      <c r="U96" s="81">
        <v>3.39</v>
      </c>
    </row>
    <row r="97" spans="1:21" ht="14.25" customHeight="1" x14ac:dyDescent="0.25">
      <c r="A97" s="83" t="s">
        <v>107</v>
      </c>
      <c r="B97" s="83" t="s">
        <v>192</v>
      </c>
      <c r="C97" s="239" t="s">
        <v>213</v>
      </c>
      <c r="D97" s="248"/>
      <c r="E97" s="249"/>
      <c r="F97" s="240" t="s">
        <v>107</v>
      </c>
      <c r="G97" s="249"/>
      <c r="H97" s="241"/>
      <c r="I97" s="249"/>
      <c r="J97" s="241"/>
      <c r="K97" s="249"/>
      <c r="L97" s="82"/>
      <c r="M97" s="241"/>
      <c r="N97" s="249"/>
      <c r="O97" s="83" t="s">
        <v>107</v>
      </c>
      <c r="P97" s="241"/>
      <c r="Q97" s="249"/>
      <c r="R97" s="241"/>
      <c r="S97" s="248"/>
      <c r="T97" s="249"/>
      <c r="U97" s="81">
        <v>828.39</v>
      </c>
    </row>
    <row r="98" spans="1:21" ht="14.25" customHeight="1" x14ac:dyDescent="0.25">
      <c r="A98" s="83" t="s">
        <v>107</v>
      </c>
      <c r="B98" s="83" t="s">
        <v>284</v>
      </c>
      <c r="C98" s="239" t="s">
        <v>283</v>
      </c>
      <c r="D98" s="248"/>
      <c r="E98" s="249"/>
      <c r="F98" s="240" t="s">
        <v>282</v>
      </c>
      <c r="G98" s="249"/>
      <c r="H98" s="247">
        <v>0.1</v>
      </c>
      <c r="I98" s="249"/>
      <c r="J98" s="247">
        <v>1</v>
      </c>
      <c r="K98" s="249"/>
      <c r="L98" s="81">
        <v>0.1</v>
      </c>
      <c r="M98" s="247">
        <v>944.69</v>
      </c>
      <c r="N98" s="249"/>
      <c r="O98" s="83" t="s">
        <v>281</v>
      </c>
      <c r="P98" s="247">
        <v>1265.8800000000001</v>
      </c>
      <c r="Q98" s="249"/>
      <c r="R98" s="241"/>
      <c r="S98" s="248"/>
      <c r="T98" s="249"/>
      <c r="U98" s="81">
        <v>126.59</v>
      </c>
    </row>
    <row r="99" spans="1:21" ht="18.95" customHeight="1" x14ac:dyDescent="0.25">
      <c r="A99" s="83" t="s">
        <v>107</v>
      </c>
      <c r="B99" s="83" t="s">
        <v>280</v>
      </c>
      <c r="C99" s="239" t="s">
        <v>279</v>
      </c>
      <c r="D99" s="248"/>
      <c r="E99" s="249"/>
      <c r="F99" s="240" t="s">
        <v>278</v>
      </c>
      <c r="G99" s="249"/>
      <c r="H99" s="247">
        <v>3.0000000000000001E-3</v>
      </c>
      <c r="I99" s="249"/>
      <c r="J99" s="247">
        <v>1</v>
      </c>
      <c r="K99" s="249"/>
      <c r="L99" s="81">
        <v>3.0000000000000001E-3</v>
      </c>
      <c r="M99" s="241"/>
      <c r="N99" s="249"/>
      <c r="O99" s="83" t="s">
        <v>107</v>
      </c>
      <c r="P99" s="247">
        <v>180931</v>
      </c>
      <c r="Q99" s="249"/>
      <c r="R99" s="241"/>
      <c r="S99" s="248"/>
      <c r="T99" s="249"/>
      <c r="U99" s="81">
        <v>542.79</v>
      </c>
    </row>
    <row r="100" spans="1:21" ht="14.25" customHeight="1" x14ac:dyDescent="0.25">
      <c r="A100" s="83" t="s">
        <v>107</v>
      </c>
      <c r="B100" s="83" t="s">
        <v>277</v>
      </c>
      <c r="C100" s="239" t="s">
        <v>276</v>
      </c>
      <c r="D100" s="248"/>
      <c r="E100" s="249"/>
      <c r="F100" s="240" t="s">
        <v>248</v>
      </c>
      <c r="G100" s="249"/>
      <c r="H100" s="247">
        <v>8.9999999999999993E-3</v>
      </c>
      <c r="I100" s="249"/>
      <c r="J100" s="247">
        <v>1</v>
      </c>
      <c r="K100" s="249"/>
      <c r="L100" s="81">
        <v>8.9999999999999993E-3</v>
      </c>
      <c r="M100" s="247">
        <v>150.04</v>
      </c>
      <c r="N100" s="249"/>
      <c r="O100" s="83" t="s">
        <v>275</v>
      </c>
      <c r="P100" s="247">
        <v>267.07</v>
      </c>
      <c r="Q100" s="249"/>
      <c r="R100" s="241"/>
      <c r="S100" s="248"/>
      <c r="T100" s="249"/>
      <c r="U100" s="81">
        <v>2.4</v>
      </c>
    </row>
    <row r="101" spans="1:21" ht="18.95" customHeight="1" x14ac:dyDescent="0.25">
      <c r="A101" s="83" t="s">
        <v>107</v>
      </c>
      <c r="B101" s="83" t="s">
        <v>274</v>
      </c>
      <c r="C101" s="239" t="s">
        <v>273</v>
      </c>
      <c r="D101" s="248"/>
      <c r="E101" s="249"/>
      <c r="F101" s="240" t="s">
        <v>248</v>
      </c>
      <c r="G101" s="249"/>
      <c r="H101" s="247">
        <v>4.7E-2</v>
      </c>
      <c r="I101" s="249"/>
      <c r="J101" s="247">
        <v>1</v>
      </c>
      <c r="K101" s="249"/>
      <c r="L101" s="81">
        <v>4.7E-2</v>
      </c>
      <c r="M101" s="247">
        <v>79.88</v>
      </c>
      <c r="N101" s="249"/>
      <c r="O101" s="83" t="s">
        <v>272</v>
      </c>
      <c r="P101" s="247">
        <v>121.42</v>
      </c>
      <c r="Q101" s="249"/>
      <c r="R101" s="241"/>
      <c r="S101" s="248"/>
      <c r="T101" s="249"/>
      <c r="U101" s="81">
        <v>5.71</v>
      </c>
    </row>
    <row r="102" spans="1:21" ht="14.25" customHeight="1" x14ac:dyDescent="0.25">
      <c r="A102" s="83" t="s">
        <v>107</v>
      </c>
      <c r="B102" s="83" t="s">
        <v>271</v>
      </c>
      <c r="C102" s="239" t="s">
        <v>270</v>
      </c>
      <c r="D102" s="248"/>
      <c r="E102" s="249"/>
      <c r="F102" s="240" t="s">
        <v>248</v>
      </c>
      <c r="G102" s="249"/>
      <c r="H102" s="247">
        <v>1.6E-2</v>
      </c>
      <c r="I102" s="249"/>
      <c r="J102" s="247">
        <v>1</v>
      </c>
      <c r="K102" s="249"/>
      <c r="L102" s="81">
        <v>1.6E-2</v>
      </c>
      <c r="M102" s="247">
        <v>157.44</v>
      </c>
      <c r="N102" s="249"/>
      <c r="O102" s="83" t="s">
        <v>251</v>
      </c>
      <c r="P102" s="247">
        <v>196.8</v>
      </c>
      <c r="Q102" s="249"/>
      <c r="R102" s="241"/>
      <c r="S102" s="248"/>
      <c r="T102" s="249"/>
      <c r="U102" s="81">
        <v>3.15</v>
      </c>
    </row>
    <row r="103" spans="1:21" ht="14.25" customHeight="1" x14ac:dyDescent="0.25">
      <c r="A103" s="83" t="s">
        <v>107</v>
      </c>
      <c r="B103" s="83" t="s">
        <v>269</v>
      </c>
      <c r="C103" s="239" t="s">
        <v>268</v>
      </c>
      <c r="D103" s="248"/>
      <c r="E103" s="249"/>
      <c r="F103" s="240" t="s">
        <v>248</v>
      </c>
      <c r="G103" s="249"/>
      <c r="H103" s="247">
        <v>4.0000000000000001E-3</v>
      </c>
      <c r="I103" s="249"/>
      <c r="J103" s="247">
        <v>1</v>
      </c>
      <c r="K103" s="249"/>
      <c r="L103" s="81">
        <v>4.0000000000000001E-3</v>
      </c>
      <c r="M103" s="247">
        <v>187.38</v>
      </c>
      <c r="N103" s="249"/>
      <c r="O103" s="83" t="s">
        <v>261</v>
      </c>
      <c r="P103" s="247">
        <v>185.51</v>
      </c>
      <c r="Q103" s="249"/>
      <c r="R103" s="241"/>
      <c r="S103" s="248"/>
      <c r="T103" s="249"/>
      <c r="U103" s="81">
        <v>0.74</v>
      </c>
    </row>
    <row r="104" spans="1:21" ht="14.25" customHeight="1" x14ac:dyDescent="0.25">
      <c r="A104" s="83" t="s">
        <v>107</v>
      </c>
      <c r="B104" s="83" t="s">
        <v>267</v>
      </c>
      <c r="C104" s="239" t="s">
        <v>266</v>
      </c>
      <c r="D104" s="248"/>
      <c r="E104" s="249"/>
      <c r="F104" s="240" t="s">
        <v>265</v>
      </c>
      <c r="G104" s="249"/>
      <c r="H104" s="247">
        <v>2.0799999999999999E-2</v>
      </c>
      <c r="I104" s="249"/>
      <c r="J104" s="247">
        <v>1</v>
      </c>
      <c r="K104" s="249"/>
      <c r="L104" s="81">
        <v>2.0799999999999999E-2</v>
      </c>
      <c r="M104" s="241"/>
      <c r="N104" s="249"/>
      <c r="O104" s="83" t="s">
        <v>107</v>
      </c>
      <c r="P104" s="247">
        <v>8.9700000000000006</v>
      </c>
      <c r="Q104" s="249"/>
      <c r="R104" s="241"/>
      <c r="S104" s="248"/>
      <c r="T104" s="249"/>
      <c r="U104" s="81">
        <v>0.19</v>
      </c>
    </row>
    <row r="105" spans="1:21" ht="36.6" customHeight="1" x14ac:dyDescent="0.25">
      <c r="A105" s="83" t="s">
        <v>107</v>
      </c>
      <c r="B105" s="83" t="s">
        <v>264</v>
      </c>
      <c r="C105" s="239" t="s">
        <v>263</v>
      </c>
      <c r="D105" s="248"/>
      <c r="E105" s="249"/>
      <c r="F105" s="240" t="s">
        <v>262</v>
      </c>
      <c r="G105" s="249"/>
      <c r="H105" s="247">
        <v>3.5</v>
      </c>
      <c r="I105" s="249"/>
      <c r="J105" s="247">
        <v>1</v>
      </c>
      <c r="K105" s="249"/>
      <c r="L105" s="81">
        <v>3.5</v>
      </c>
      <c r="M105" s="247">
        <v>5.87</v>
      </c>
      <c r="N105" s="249"/>
      <c r="O105" s="83" t="s">
        <v>261</v>
      </c>
      <c r="P105" s="247">
        <v>5.81</v>
      </c>
      <c r="Q105" s="249"/>
      <c r="R105" s="241"/>
      <c r="S105" s="248"/>
      <c r="T105" s="249"/>
      <c r="U105" s="81">
        <v>20.34</v>
      </c>
    </row>
    <row r="106" spans="1:21" ht="27.6" customHeight="1" x14ac:dyDescent="0.25">
      <c r="A106" s="83" t="s">
        <v>107</v>
      </c>
      <c r="B106" s="83" t="s">
        <v>260</v>
      </c>
      <c r="C106" s="239" t="s">
        <v>259</v>
      </c>
      <c r="D106" s="248"/>
      <c r="E106" s="249"/>
      <c r="F106" s="240" t="s">
        <v>248</v>
      </c>
      <c r="G106" s="249"/>
      <c r="H106" s="247">
        <v>7.0000000000000007E-2</v>
      </c>
      <c r="I106" s="249"/>
      <c r="J106" s="247">
        <v>1</v>
      </c>
      <c r="K106" s="249"/>
      <c r="L106" s="81">
        <v>7.0000000000000007E-2</v>
      </c>
      <c r="M106" s="247">
        <v>155.63</v>
      </c>
      <c r="N106" s="249"/>
      <c r="O106" s="83" t="s">
        <v>258</v>
      </c>
      <c r="P106" s="247">
        <v>138.51</v>
      </c>
      <c r="Q106" s="249"/>
      <c r="R106" s="241"/>
      <c r="S106" s="248"/>
      <c r="T106" s="249"/>
      <c r="U106" s="81">
        <v>9.6999999999999993</v>
      </c>
    </row>
    <row r="107" spans="1:21" ht="14.25" customHeight="1" x14ac:dyDescent="0.25">
      <c r="A107" s="83" t="s">
        <v>107</v>
      </c>
      <c r="B107" s="83" t="s">
        <v>257</v>
      </c>
      <c r="C107" s="239" t="s">
        <v>256</v>
      </c>
      <c r="D107" s="248"/>
      <c r="E107" s="249"/>
      <c r="F107" s="240" t="s">
        <v>248</v>
      </c>
      <c r="G107" s="249"/>
      <c r="H107" s="247">
        <v>0.43099999999999999</v>
      </c>
      <c r="I107" s="249"/>
      <c r="J107" s="247">
        <v>1</v>
      </c>
      <c r="K107" s="249"/>
      <c r="L107" s="81">
        <v>0.43099999999999999</v>
      </c>
      <c r="M107" s="247">
        <v>174.93</v>
      </c>
      <c r="N107" s="249"/>
      <c r="O107" s="83" t="s">
        <v>255</v>
      </c>
      <c r="P107" s="247">
        <v>199.42</v>
      </c>
      <c r="Q107" s="249"/>
      <c r="R107" s="241"/>
      <c r="S107" s="248"/>
      <c r="T107" s="249"/>
      <c r="U107" s="81">
        <v>85.95</v>
      </c>
    </row>
    <row r="108" spans="1:21" ht="14.25" customHeight="1" x14ac:dyDescent="0.25">
      <c r="A108" s="83" t="s">
        <v>107</v>
      </c>
      <c r="B108" s="83" t="s">
        <v>254</v>
      </c>
      <c r="C108" s="239" t="s">
        <v>253</v>
      </c>
      <c r="D108" s="248"/>
      <c r="E108" s="249"/>
      <c r="F108" s="240" t="s">
        <v>252</v>
      </c>
      <c r="G108" s="249"/>
      <c r="H108" s="247">
        <v>1.4E-2</v>
      </c>
      <c r="I108" s="249"/>
      <c r="J108" s="247">
        <v>1</v>
      </c>
      <c r="K108" s="249"/>
      <c r="L108" s="81">
        <v>1.4E-2</v>
      </c>
      <c r="M108" s="247">
        <v>41.71</v>
      </c>
      <c r="N108" s="249"/>
      <c r="O108" s="83" t="s">
        <v>251</v>
      </c>
      <c r="P108" s="247">
        <v>52.14</v>
      </c>
      <c r="Q108" s="249"/>
      <c r="R108" s="241"/>
      <c r="S108" s="248"/>
      <c r="T108" s="249"/>
      <c r="U108" s="81">
        <v>0.73</v>
      </c>
    </row>
    <row r="109" spans="1:21" ht="14.25" customHeight="1" x14ac:dyDescent="0.25">
      <c r="A109" s="83" t="s">
        <v>107</v>
      </c>
      <c r="B109" s="83" t="s">
        <v>250</v>
      </c>
      <c r="C109" s="239" t="s">
        <v>249</v>
      </c>
      <c r="D109" s="248"/>
      <c r="E109" s="249"/>
      <c r="F109" s="240" t="s">
        <v>248</v>
      </c>
      <c r="G109" s="249"/>
      <c r="H109" s="247">
        <v>2E-3</v>
      </c>
      <c r="I109" s="249"/>
      <c r="J109" s="247">
        <v>1</v>
      </c>
      <c r="K109" s="249"/>
      <c r="L109" s="81">
        <v>2E-3</v>
      </c>
      <c r="M109" s="247">
        <v>395.65</v>
      </c>
      <c r="N109" s="249"/>
      <c r="O109" s="83" t="s">
        <v>247</v>
      </c>
      <c r="P109" s="247">
        <v>644.91</v>
      </c>
      <c r="Q109" s="249"/>
      <c r="R109" s="241"/>
      <c r="S109" s="248"/>
      <c r="T109" s="249"/>
      <c r="U109" s="81">
        <v>1.29</v>
      </c>
    </row>
    <row r="110" spans="1:21" ht="18.95" customHeight="1" x14ac:dyDescent="0.25">
      <c r="A110" s="83" t="s">
        <v>107</v>
      </c>
      <c r="B110" s="83" t="s">
        <v>246</v>
      </c>
      <c r="C110" s="239" t="s">
        <v>245</v>
      </c>
      <c r="D110" s="248"/>
      <c r="E110" s="249"/>
      <c r="F110" s="240" t="s">
        <v>206</v>
      </c>
      <c r="G110" s="249"/>
      <c r="H110" s="247">
        <v>1</v>
      </c>
      <c r="I110" s="249"/>
      <c r="J110" s="247">
        <v>1</v>
      </c>
      <c r="K110" s="249"/>
      <c r="L110" s="81">
        <v>28.81</v>
      </c>
      <c r="M110" s="241"/>
      <c r="N110" s="249"/>
      <c r="O110" s="83" t="s">
        <v>107</v>
      </c>
      <c r="P110" s="247">
        <v>1</v>
      </c>
      <c r="Q110" s="249"/>
      <c r="R110" s="241"/>
      <c r="S110" s="248"/>
      <c r="T110" s="249"/>
      <c r="U110" s="81">
        <v>28.81</v>
      </c>
    </row>
    <row r="111" spans="1:21" ht="14.25" customHeight="1" x14ac:dyDescent="0.25">
      <c r="A111" s="83" t="s">
        <v>107</v>
      </c>
      <c r="B111" s="83" t="s">
        <v>107</v>
      </c>
      <c r="C111" s="243" t="s">
        <v>212</v>
      </c>
      <c r="D111" s="248"/>
      <c r="E111" s="249"/>
      <c r="F111" s="240" t="s">
        <v>107</v>
      </c>
      <c r="G111" s="249"/>
      <c r="H111" s="241"/>
      <c r="I111" s="249"/>
      <c r="J111" s="241"/>
      <c r="K111" s="249"/>
      <c r="L111" s="82"/>
      <c r="M111" s="241"/>
      <c r="N111" s="249"/>
      <c r="O111" s="83" t="s">
        <v>107</v>
      </c>
      <c r="P111" s="241"/>
      <c r="Q111" s="249"/>
      <c r="R111" s="241"/>
      <c r="S111" s="248"/>
      <c r="T111" s="249"/>
      <c r="U111" s="79">
        <v>2312.85</v>
      </c>
    </row>
    <row r="112" spans="1:21" ht="14.25" customHeight="1" x14ac:dyDescent="0.25">
      <c r="A112" s="85" t="s">
        <v>107</v>
      </c>
      <c r="B112" s="85" t="s">
        <v>107</v>
      </c>
      <c r="C112" s="239" t="s">
        <v>211</v>
      </c>
      <c r="D112" s="248"/>
      <c r="E112" s="249"/>
      <c r="F112" s="240" t="s">
        <v>107</v>
      </c>
      <c r="G112" s="249"/>
      <c r="H112" s="241"/>
      <c r="I112" s="249"/>
      <c r="J112" s="239" t="s">
        <v>107</v>
      </c>
      <c r="K112" s="249"/>
      <c r="L112" s="83" t="s">
        <v>107</v>
      </c>
      <c r="M112" s="239" t="s">
        <v>107</v>
      </c>
      <c r="N112" s="249"/>
      <c r="O112" s="85" t="s">
        <v>107</v>
      </c>
      <c r="P112" s="241"/>
      <c r="Q112" s="249"/>
      <c r="R112" s="239" t="s">
        <v>107</v>
      </c>
      <c r="S112" s="248"/>
      <c r="T112" s="249"/>
      <c r="U112" s="81">
        <v>1453.7</v>
      </c>
    </row>
    <row r="113" spans="1:21" ht="28.35" customHeight="1" x14ac:dyDescent="0.25">
      <c r="A113" s="85" t="s">
        <v>107</v>
      </c>
      <c r="B113" s="83" t="s">
        <v>244</v>
      </c>
      <c r="C113" s="239" t="s">
        <v>243</v>
      </c>
      <c r="D113" s="248"/>
      <c r="E113" s="249"/>
      <c r="F113" s="240" t="s">
        <v>206</v>
      </c>
      <c r="G113" s="249"/>
      <c r="H113" s="247">
        <v>97</v>
      </c>
      <c r="I113" s="249"/>
      <c r="J113" s="247">
        <v>1</v>
      </c>
      <c r="K113" s="249"/>
      <c r="L113" s="81">
        <v>97</v>
      </c>
      <c r="M113" s="241"/>
      <c r="N113" s="249"/>
      <c r="O113" s="83" t="s">
        <v>107</v>
      </c>
      <c r="P113" s="241"/>
      <c r="Q113" s="249"/>
      <c r="R113" s="250" t="s">
        <v>107</v>
      </c>
      <c r="S113" s="248"/>
      <c r="T113" s="249"/>
      <c r="U113" s="81">
        <v>1410.09</v>
      </c>
    </row>
    <row r="114" spans="1:21" ht="28.35" customHeight="1" x14ac:dyDescent="0.25">
      <c r="A114" s="85" t="s">
        <v>107</v>
      </c>
      <c r="B114" s="83" t="s">
        <v>242</v>
      </c>
      <c r="C114" s="239" t="s">
        <v>241</v>
      </c>
      <c r="D114" s="248"/>
      <c r="E114" s="249"/>
      <c r="F114" s="240" t="s">
        <v>206</v>
      </c>
      <c r="G114" s="249"/>
      <c r="H114" s="247">
        <v>51</v>
      </c>
      <c r="I114" s="249"/>
      <c r="J114" s="247">
        <v>1</v>
      </c>
      <c r="K114" s="249"/>
      <c r="L114" s="81">
        <v>51</v>
      </c>
      <c r="M114" s="241"/>
      <c r="N114" s="249"/>
      <c r="O114" s="83" t="s">
        <v>107</v>
      </c>
      <c r="P114" s="241"/>
      <c r="Q114" s="249"/>
      <c r="R114" s="250" t="s">
        <v>107</v>
      </c>
      <c r="S114" s="248"/>
      <c r="T114" s="249"/>
      <c r="U114" s="81">
        <v>741.39</v>
      </c>
    </row>
    <row r="115" spans="1:21" ht="14.25" customHeight="1" x14ac:dyDescent="0.25">
      <c r="A115" s="80" t="s">
        <v>107</v>
      </c>
      <c r="B115" s="80" t="s">
        <v>107</v>
      </c>
      <c r="C115" s="243" t="s">
        <v>188</v>
      </c>
      <c r="D115" s="248"/>
      <c r="E115" s="248"/>
      <c r="F115" s="248"/>
      <c r="G115" s="248"/>
      <c r="H115" s="248"/>
      <c r="I115" s="248"/>
      <c r="J115" s="248"/>
      <c r="K115" s="248"/>
      <c r="L115" s="249"/>
      <c r="M115" s="251" t="s">
        <v>107</v>
      </c>
      <c r="N115" s="248"/>
      <c r="O115" s="249"/>
      <c r="P115" s="252">
        <v>4464.33</v>
      </c>
      <c r="Q115" s="249"/>
      <c r="R115" s="246"/>
      <c r="S115" s="248"/>
      <c r="T115" s="249"/>
      <c r="U115" s="79">
        <v>4464.33</v>
      </c>
    </row>
    <row r="116" spans="1:21" ht="14.25" customHeight="1" x14ac:dyDescent="0.25"/>
    <row r="117" spans="1:21" ht="14.25" customHeight="1" x14ac:dyDescent="0.25">
      <c r="A117" s="78" t="s">
        <v>107</v>
      </c>
      <c r="B117" s="78" t="s">
        <v>107</v>
      </c>
      <c r="C117" s="253" t="s">
        <v>185</v>
      </c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  <c r="N117" s="248"/>
      <c r="O117" s="249"/>
      <c r="P117" s="254" t="s">
        <v>107</v>
      </c>
      <c r="Q117" s="249"/>
      <c r="R117" s="254" t="s">
        <v>107</v>
      </c>
      <c r="S117" s="248"/>
      <c r="T117" s="249"/>
      <c r="U117" s="77" t="s">
        <v>107</v>
      </c>
    </row>
    <row r="118" spans="1:21" ht="14.25" customHeight="1" x14ac:dyDescent="0.25">
      <c r="A118" s="78" t="s">
        <v>107</v>
      </c>
      <c r="B118" s="78" t="s">
        <v>107</v>
      </c>
      <c r="C118" s="253" t="s">
        <v>187</v>
      </c>
      <c r="D118" s="248"/>
      <c r="E118" s="248"/>
      <c r="F118" s="248"/>
      <c r="G118" s="248"/>
      <c r="H118" s="248"/>
      <c r="I118" s="248"/>
      <c r="J118" s="248"/>
      <c r="K118" s="248"/>
      <c r="L118" s="248"/>
      <c r="M118" s="248"/>
      <c r="N118" s="248"/>
      <c r="O118" s="249"/>
      <c r="P118" s="254" t="s">
        <v>107</v>
      </c>
      <c r="Q118" s="249"/>
      <c r="R118" s="254" t="s">
        <v>107</v>
      </c>
      <c r="S118" s="248"/>
      <c r="T118" s="249"/>
      <c r="U118" s="77" t="s">
        <v>240</v>
      </c>
    </row>
    <row r="119" spans="1:21" ht="14.25" customHeight="1" x14ac:dyDescent="0.25">
      <c r="A119" s="78" t="s">
        <v>107</v>
      </c>
      <c r="B119" s="78" t="s">
        <v>107</v>
      </c>
      <c r="C119" s="253" t="s">
        <v>205</v>
      </c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9"/>
      <c r="P119" s="254" t="s">
        <v>107</v>
      </c>
      <c r="Q119" s="249"/>
      <c r="R119" s="254" t="s">
        <v>107</v>
      </c>
      <c r="S119" s="248"/>
      <c r="T119" s="249"/>
      <c r="U119" s="77" t="s">
        <v>239</v>
      </c>
    </row>
    <row r="120" spans="1:21" ht="14.25" customHeight="1" x14ac:dyDescent="0.25">
      <c r="A120" s="78" t="s">
        <v>107</v>
      </c>
      <c r="B120" s="78" t="s">
        <v>107</v>
      </c>
      <c r="C120" s="253" t="s">
        <v>238</v>
      </c>
      <c r="D120" s="248"/>
      <c r="E120" s="248"/>
      <c r="F120" s="248"/>
      <c r="G120" s="248"/>
      <c r="H120" s="248"/>
      <c r="I120" s="248"/>
      <c r="J120" s="248"/>
      <c r="K120" s="248"/>
      <c r="L120" s="248"/>
      <c r="M120" s="248"/>
      <c r="N120" s="248"/>
      <c r="O120" s="249"/>
      <c r="P120" s="254" t="s">
        <v>107</v>
      </c>
      <c r="Q120" s="249"/>
      <c r="R120" s="254" t="s">
        <v>107</v>
      </c>
      <c r="S120" s="248"/>
      <c r="T120" s="249"/>
      <c r="U120" s="77" t="s">
        <v>237</v>
      </c>
    </row>
    <row r="121" spans="1:21" ht="14.25" customHeight="1" x14ac:dyDescent="0.25">
      <c r="A121" s="78" t="s">
        <v>107</v>
      </c>
      <c r="B121" s="78" t="s">
        <v>107</v>
      </c>
      <c r="C121" s="253" t="s">
        <v>236</v>
      </c>
      <c r="D121" s="248"/>
      <c r="E121" s="248"/>
      <c r="F121" s="248"/>
      <c r="G121" s="248"/>
      <c r="H121" s="248"/>
      <c r="I121" s="248"/>
      <c r="J121" s="248"/>
      <c r="K121" s="248"/>
      <c r="L121" s="248"/>
      <c r="M121" s="248"/>
      <c r="N121" s="248"/>
      <c r="O121" s="249"/>
      <c r="P121" s="254" t="s">
        <v>107</v>
      </c>
      <c r="Q121" s="249"/>
      <c r="R121" s="254" t="s">
        <v>107</v>
      </c>
      <c r="S121" s="248"/>
      <c r="T121" s="249"/>
      <c r="U121" s="77" t="s">
        <v>235</v>
      </c>
    </row>
    <row r="122" spans="1:21" ht="14.25" customHeight="1" x14ac:dyDescent="0.25">
      <c r="A122" s="78" t="s">
        <v>107</v>
      </c>
      <c r="B122" s="78" t="s">
        <v>107</v>
      </c>
      <c r="C122" s="253" t="s">
        <v>234</v>
      </c>
      <c r="D122" s="248"/>
      <c r="E122" s="248"/>
      <c r="F122" s="248"/>
      <c r="G122" s="248"/>
      <c r="H122" s="248"/>
      <c r="I122" s="248"/>
      <c r="J122" s="248"/>
      <c r="K122" s="248"/>
      <c r="L122" s="248"/>
      <c r="M122" s="248"/>
      <c r="N122" s="248"/>
      <c r="O122" s="249"/>
      <c r="P122" s="254" t="s">
        <v>107</v>
      </c>
      <c r="Q122" s="249"/>
      <c r="R122" s="254" t="s">
        <v>107</v>
      </c>
      <c r="S122" s="248"/>
      <c r="T122" s="249"/>
      <c r="U122" s="77" t="s">
        <v>232</v>
      </c>
    </row>
    <row r="123" spans="1:21" ht="14.25" customHeight="1" x14ac:dyDescent="0.25">
      <c r="A123" s="78" t="s">
        <v>107</v>
      </c>
      <c r="B123" s="78" t="s">
        <v>107</v>
      </c>
      <c r="C123" s="253" t="s">
        <v>233</v>
      </c>
      <c r="D123" s="248"/>
      <c r="E123" s="248"/>
      <c r="F123" s="248"/>
      <c r="G123" s="248"/>
      <c r="H123" s="248"/>
      <c r="I123" s="248"/>
      <c r="J123" s="248"/>
      <c r="K123" s="248"/>
      <c r="L123" s="248"/>
      <c r="M123" s="248"/>
      <c r="N123" s="248"/>
      <c r="O123" s="249"/>
      <c r="P123" s="254" t="s">
        <v>107</v>
      </c>
      <c r="Q123" s="249"/>
      <c r="R123" s="254" t="s">
        <v>107</v>
      </c>
      <c r="S123" s="248"/>
      <c r="T123" s="249"/>
      <c r="U123" s="77" t="s">
        <v>232</v>
      </c>
    </row>
    <row r="124" spans="1:21" ht="14.25" customHeight="1" x14ac:dyDescent="0.25">
      <c r="A124" s="78" t="s">
        <v>107</v>
      </c>
      <c r="B124" s="78" t="s">
        <v>107</v>
      </c>
      <c r="C124" s="253" t="s">
        <v>203</v>
      </c>
      <c r="D124" s="248"/>
      <c r="E124" s="248"/>
      <c r="F124" s="248"/>
      <c r="G124" s="248"/>
      <c r="H124" s="248"/>
      <c r="I124" s="248"/>
      <c r="J124" s="248"/>
      <c r="K124" s="248"/>
      <c r="L124" s="248"/>
      <c r="M124" s="248"/>
      <c r="N124" s="248"/>
      <c r="O124" s="249"/>
      <c r="P124" s="254" t="s">
        <v>107</v>
      </c>
      <c r="Q124" s="249"/>
      <c r="R124" s="254" t="s">
        <v>107</v>
      </c>
      <c r="S124" s="248"/>
      <c r="T124" s="249"/>
      <c r="U124" s="77" t="s">
        <v>231</v>
      </c>
    </row>
    <row r="125" spans="1:21" ht="14.25" customHeight="1" x14ac:dyDescent="0.25">
      <c r="A125" s="78" t="s">
        <v>107</v>
      </c>
      <c r="B125" s="78" t="s">
        <v>107</v>
      </c>
      <c r="C125" s="253" t="s">
        <v>201</v>
      </c>
      <c r="D125" s="248"/>
      <c r="E125" s="248"/>
      <c r="F125" s="248"/>
      <c r="G125" s="248"/>
      <c r="H125" s="248"/>
      <c r="I125" s="248"/>
      <c r="J125" s="248"/>
      <c r="K125" s="248"/>
      <c r="L125" s="248"/>
      <c r="M125" s="248"/>
      <c r="N125" s="248"/>
      <c r="O125" s="249"/>
      <c r="P125" s="254" t="s">
        <v>107</v>
      </c>
      <c r="Q125" s="249"/>
      <c r="R125" s="254" t="s">
        <v>107</v>
      </c>
      <c r="S125" s="248"/>
      <c r="T125" s="249"/>
      <c r="U125" s="77" t="s">
        <v>230</v>
      </c>
    </row>
    <row r="126" spans="1:21" ht="14.25" customHeight="1" x14ac:dyDescent="0.25">
      <c r="A126" s="78" t="s">
        <v>107</v>
      </c>
      <c r="B126" s="78" t="s">
        <v>107</v>
      </c>
      <c r="C126" s="253" t="s">
        <v>199</v>
      </c>
      <c r="D126" s="248"/>
      <c r="E126" s="248"/>
      <c r="F126" s="248"/>
      <c r="G126" s="248"/>
      <c r="H126" s="248"/>
      <c r="I126" s="248"/>
      <c r="J126" s="248"/>
      <c r="K126" s="248"/>
      <c r="L126" s="248"/>
      <c r="M126" s="248"/>
      <c r="N126" s="248"/>
      <c r="O126" s="249"/>
      <c r="P126" s="254" t="s">
        <v>107</v>
      </c>
      <c r="Q126" s="249"/>
      <c r="R126" s="254" t="s">
        <v>107</v>
      </c>
      <c r="S126" s="248"/>
      <c r="T126" s="249"/>
      <c r="U126" s="77" t="s">
        <v>229</v>
      </c>
    </row>
    <row r="127" spans="1:21" ht="14.25" customHeight="1" x14ac:dyDescent="0.25">
      <c r="A127" s="78" t="s">
        <v>107</v>
      </c>
      <c r="B127" s="78" t="s">
        <v>107</v>
      </c>
      <c r="C127" s="253" t="s">
        <v>197</v>
      </c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  <c r="N127" s="248"/>
      <c r="O127" s="249"/>
      <c r="P127" s="254" t="s">
        <v>107</v>
      </c>
      <c r="Q127" s="249"/>
      <c r="R127" s="254" t="s">
        <v>107</v>
      </c>
      <c r="S127" s="248"/>
      <c r="T127" s="249"/>
      <c r="U127" s="77" t="s">
        <v>228</v>
      </c>
    </row>
    <row r="128" spans="1:21" ht="14.25" customHeight="1" x14ac:dyDescent="0.25">
      <c r="A128" s="78" t="s">
        <v>107</v>
      </c>
      <c r="B128" s="78" t="s">
        <v>107</v>
      </c>
      <c r="C128" s="253" t="s">
        <v>185</v>
      </c>
      <c r="D128" s="248"/>
      <c r="E128" s="248"/>
      <c r="F128" s="248"/>
      <c r="G128" s="248"/>
      <c r="H128" s="248"/>
      <c r="I128" s="248"/>
      <c r="J128" s="248"/>
      <c r="K128" s="248"/>
      <c r="L128" s="248"/>
      <c r="M128" s="248"/>
      <c r="N128" s="248"/>
      <c r="O128" s="249"/>
      <c r="P128" s="254" t="s">
        <v>107</v>
      </c>
      <c r="Q128" s="249"/>
      <c r="R128" s="254" t="s">
        <v>107</v>
      </c>
      <c r="S128" s="248"/>
      <c r="T128" s="249"/>
      <c r="U128" s="77" t="s">
        <v>228</v>
      </c>
    </row>
    <row r="129" spans="1:21" ht="14.25" customHeight="1" x14ac:dyDescent="0.25">
      <c r="A129" s="78" t="s">
        <v>107</v>
      </c>
      <c r="B129" s="78" t="s">
        <v>107</v>
      </c>
      <c r="C129" s="253" t="s">
        <v>159</v>
      </c>
      <c r="D129" s="248"/>
      <c r="E129" s="248"/>
      <c r="F129" s="248"/>
      <c r="G129" s="248"/>
      <c r="H129" s="248"/>
      <c r="I129" s="248"/>
      <c r="J129" s="248"/>
      <c r="K129" s="248"/>
      <c r="L129" s="248"/>
      <c r="M129" s="248"/>
      <c r="N129" s="248"/>
      <c r="O129" s="249"/>
      <c r="P129" s="254" t="s">
        <v>107</v>
      </c>
      <c r="Q129" s="249"/>
      <c r="R129" s="254" t="s">
        <v>107</v>
      </c>
      <c r="S129" s="248"/>
      <c r="T129" s="249"/>
      <c r="U129" s="77" t="s">
        <v>107</v>
      </c>
    </row>
    <row r="130" spans="1:21" ht="14.25" customHeight="1" x14ac:dyDescent="0.25">
      <c r="A130" s="78" t="s">
        <v>107</v>
      </c>
      <c r="B130" s="78" t="s">
        <v>107</v>
      </c>
      <c r="C130" s="253" t="s">
        <v>195</v>
      </c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31"/>
      <c r="P130" s="254" t="s">
        <v>107</v>
      </c>
      <c r="Q130" s="231"/>
      <c r="R130" s="254" t="s">
        <v>107</v>
      </c>
      <c r="S130" s="229"/>
      <c r="T130" s="231"/>
      <c r="U130" s="77" t="s">
        <v>227</v>
      </c>
    </row>
    <row r="131" spans="1:21" ht="14.25" customHeight="1" x14ac:dyDescent="0.25">
      <c r="A131" s="78" t="s">
        <v>107</v>
      </c>
      <c r="B131" s="78" t="s">
        <v>107</v>
      </c>
      <c r="C131" s="253" t="s">
        <v>226</v>
      </c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31"/>
      <c r="P131" s="254" t="s">
        <v>107</v>
      </c>
      <c r="Q131" s="231"/>
      <c r="R131" s="254" t="s">
        <v>107</v>
      </c>
      <c r="S131" s="229"/>
      <c r="T131" s="231"/>
      <c r="U131" s="77" t="s">
        <v>225</v>
      </c>
    </row>
    <row r="132" spans="1:21" ht="18.2" customHeight="1" x14ac:dyDescent="0.25">
      <c r="A132" s="255" t="s">
        <v>90</v>
      </c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</row>
    <row r="133" spans="1:21" ht="60.75" customHeight="1" x14ac:dyDescent="0.25">
      <c r="A133" s="88" t="s">
        <v>216</v>
      </c>
      <c r="B133" s="87" t="s">
        <v>224</v>
      </c>
      <c r="C133" s="243" t="s">
        <v>223</v>
      </c>
      <c r="D133" s="229"/>
      <c r="E133" s="231"/>
      <c r="F133" s="244" t="s">
        <v>189</v>
      </c>
      <c r="G133" s="231"/>
      <c r="H133" s="245">
        <v>1</v>
      </c>
      <c r="I133" s="231"/>
      <c r="J133" s="245">
        <v>1</v>
      </c>
      <c r="K133" s="231"/>
      <c r="L133" s="79">
        <v>1</v>
      </c>
      <c r="M133" s="246"/>
      <c r="N133" s="231"/>
      <c r="O133" s="86"/>
      <c r="P133" s="246"/>
      <c r="Q133" s="231"/>
      <c r="R133" s="246"/>
      <c r="S133" s="229"/>
      <c r="T133" s="231"/>
      <c r="U133" s="82"/>
    </row>
    <row r="134" spans="1:21" ht="14.25" customHeight="1" x14ac:dyDescent="0.25">
      <c r="A134" s="83" t="s">
        <v>107</v>
      </c>
      <c r="B134" s="83" t="s">
        <v>120</v>
      </c>
      <c r="C134" s="239" t="s">
        <v>222</v>
      </c>
      <c r="D134" s="229"/>
      <c r="E134" s="231"/>
      <c r="F134" s="240" t="s">
        <v>214</v>
      </c>
      <c r="G134" s="231"/>
      <c r="H134" s="241"/>
      <c r="I134" s="231"/>
      <c r="J134" s="241"/>
      <c r="K134" s="231"/>
      <c r="L134" s="81">
        <v>3.6</v>
      </c>
      <c r="M134" s="241"/>
      <c r="N134" s="231"/>
      <c r="O134" s="83" t="s">
        <v>107</v>
      </c>
      <c r="P134" s="241"/>
      <c r="Q134" s="231"/>
      <c r="R134" s="241"/>
      <c r="S134" s="229"/>
      <c r="T134" s="231"/>
      <c r="U134" s="81">
        <v>1982.2</v>
      </c>
    </row>
    <row r="135" spans="1:21" ht="14.25" customHeight="1" x14ac:dyDescent="0.25">
      <c r="A135" s="83" t="s">
        <v>107</v>
      </c>
      <c r="B135" s="83" t="s">
        <v>221</v>
      </c>
      <c r="C135" s="239" t="s">
        <v>220</v>
      </c>
      <c r="D135" s="229"/>
      <c r="E135" s="231"/>
      <c r="F135" s="240" t="s">
        <v>214</v>
      </c>
      <c r="G135" s="231"/>
      <c r="H135" s="247">
        <v>1.8</v>
      </c>
      <c r="I135" s="231"/>
      <c r="J135" s="247">
        <v>1</v>
      </c>
      <c r="K135" s="231"/>
      <c r="L135" s="81">
        <v>1.8</v>
      </c>
      <c r="M135" s="241"/>
      <c r="N135" s="249"/>
      <c r="O135" s="83" t="s">
        <v>107</v>
      </c>
      <c r="P135" s="247">
        <v>563.22</v>
      </c>
      <c r="Q135" s="249"/>
      <c r="R135" s="247">
        <v>1</v>
      </c>
      <c r="S135" s="248"/>
      <c r="T135" s="249"/>
      <c r="U135" s="81">
        <v>1013.8</v>
      </c>
    </row>
    <row r="136" spans="1:21" ht="14.25" customHeight="1" x14ac:dyDescent="0.25">
      <c r="A136" s="83" t="s">
        <v>107</v>
      </c>
      <c r="B136" s="83" t="s">
        <v>219</v>
      </c>
      <c r="C136" s="239" t="s">
        <v>218</v>
      </c>
      <c r="D136" s="248"/>
      <c r="E136" s="249"/>
      <c r="F136" s="240" t="s">
        <v>214</v>
      </c>
      <c r="G136" s="249"/>
      <c r="H136" s="247">
        <v>1.8</v>
      </c>
      <c r="I136" s="249"/>
      <c r="J136" s="247">
        <v>1</v>
      </c>
      <c r="K136" s="249"/>
      <c r="L136" s="81">
        <v>1.8</v>
      </c>
      <c r="M136" s="241"/>
      <c r="N136" s="249"/>
      <c r="O136" s="83" t="s">
        <v>107</v>
      </c>
      <c r="P136" s="247">
        <v>538</v>
      </c>
      <c r="Q136" s="249"/>
      <c r="R136" s="247">
        <v>1</v>
      </c>
      <c r="S136" s="248"/>
      <c r="T136" s="249"/>
      <c r="U136" s="81">
        <v>968.4</v>
      </c>
    </row>
    <row r="137" spans="1:21" ht="14.25" customHeight="1" x14ac:dyDescent="0.25">
      <c r="A137" s="83" t="s">
        <v>107</v>
      </c>
      <c r="B137" s="83" t="s">
        <v>105</v>
      </c>
      <c r="C137" s="239" t="s">
        <v>217</v>
      </c>
      <c r="D137" s="248"/>
      <c r="E137" s="249"/>
      <c r="F137" s="240" t="s">
        <v>107</v>
      </c>
      <c r="G137" s="249"/>
      <c r="H137" s="241"/>
      <c r="I137" s="249"/>
      <c r="J137" s="241"/>
      <c r="K137" s="249"/>
      <c r="L137" s="82"/>
      <c r="M137" s="241"/>
      <c r="N137" s="249"/>
      <c r="O137" s="83" t="s">
        <v>107</v>
      </c>
      <c r="P137" s="241"/>
      <c r="Q137" s="249"/>
      <c r="R137" s="241"/>
      <c r="S137" s="248"/>
      <c r="T137" s="249"/>
      <c r="U137" s="81">
        <v>0</v>
      </c>
    </row>
    <row r="138" spans="1:21" ht="14.25" customHeight="1" x14ac:dyDescent="0.25">
      <c r="A138" s="83" t="s">
        <v>107</v>
      </c>
      <c r="B138" s="83" t="s">
        <v>216</v>
      </c>
      <c r="C138" s="239" t="s">
        <v>215</v>
      </c>
      <c r="D138" s="248"/>
      <c r="E138" s="249"/>
      <c r="F138" s="240" t="s">
        <v>214</v>
      </c>
      <c r="G138" s="249"/>
      <c r="H138" s="241"/>
      <c r="I138" s="249"/>
      <c r="J138" s="241"/>
      <c r="K138" s="249"/>
      <c r="L138" s="82"/>
      <c r="M138" s="241"/>
      <c r="N138" s="249"/>
      <c r="O138" s="83" t="s">
        <v>107</v>
      </c>
      <c r="P138" s="241"/>
      <c r="Q138" s="249"/>
      <c r="R138" s="241"/>
      <c r="S138" s="248"/>
      <c r="T138" s="249"/>
      <c r="U138" s="81">
        <v>0</v>
      </c>
    </row>
    <row r="139" spans="1:21" ht="14.25" customHeight="1" x14ac:dyDescent="0.25">
      <c r="A139" s="83" t="s">
        <v>107</v>
      </c>
      <c r="B139" s="83" t="s">
        <v>192</v>
      </c>
      <c r="C139" s="239" t="s">
        <v>213</v>
      </c>
      <c r="D139" s="248"/>
      <c r="E139" s="249"/>
      <c r="F139" s="240" t="s">
        <v>107</v>
      </c>
      <c r="G139" s="249"/>
      <c r="H139" s="241"/>
      <c r="I139" s="249"/>
      <c r="J139" s="241"/>
      <c r="K139" s="249"/>
      <c r="L139" s="82"/>
      <c r="M139" s="241"/>
      <c r="N139" s="249"/>
      <c r="O139" s="83" t="s">
        <v>107</v>
      </c>
      <c r="P139" s="241"/>
      <c r="Q139" s="249"/>
      <c r="R139" s="241"/>
      <c r="S139" s="248"/>
      <c r="T139" s="249"/>
      <c r="U139" s="81">
        <v>0</v>
      </c>
    </row>
    <row r="140" spans="1:21" ht="14.25" customHeight="1" x14ac:dyDescent="0.25">
      <c r="A140" s="83" t="s">
        <v>107</v>
      </c>
      <c r="B140" s="83" t="s">
        <v>107</v>
      </c>
      <c r="C140" s="243" t="s">
        <v>212</v>
      </c>
      <c r="D140" s="248"/>
      <c r="E140" s="249"/>
      <c r="F140" s="240" t="s">
        <v>107</v>
      </c>
      <c r="G140" s="249"/>
      <c r="H140" s="241"/>
      <c r="I140" s="249"/>
      <c r="J140" s="241"/>
      <c r="K140" s="249"/>
      <c r="L140" s="82"/>
      <c r="M140" s="241"/>
      <c r="N140" s="249"/>
      <c r="O140" s="83" t="s">
        <v>107</v>
      </c>
      <c r="P140" s="241"/>
      <c r="Q140" s="249"/>
      <c r="R140" s="241"/>
      <c r="S140" s="248"/>
      <c r="T140" s="249"/>
      <c r="U140" s="79">
        <v>1982.2</v>
      </c>
    </row>
    <row r="141" spans="1:21" ht="14.25" customHeight="1" x14ac:dyDescent="0.25">
      <c r="A141" s="85" t="s">
        <v>107</v>
      </c>
      <c r="B141" s="85" t="s">
        <v>107</v>
      </c>
      <c r="C141" s="239" t="s">
        <v>211</v>
      </c>
      <c r="D141" s="248"/>
      <c r="E141" s="249"/>
      <c r="F141" s="240" t="s">
        <v>107</v>
      </c>
      <c r="G141" s="249"/>
      <c r="H141" s="241"/>
      <c r="I141" s="249"/>
      <c r="J141" s="239" t="s">
        <v>107</v>
      </c>
      <c r="K141" s="249"/>
      <c r="L141" s="83" t="s">
        <v>107</v>
      </c>
      <c r="M141" s="239" t="s">
        <v>107</v>
      </c>
      <c r="N141" s="249"/>
      <c r="O141" s="85" t="s">
        <v>107</v>
      </c>
      <c r="P141" s="241"/>
      <c r="Q141" s="249"/>
      <c r="R141" s="239" t="s">
        <v>107</v>
      </c>
      <c r="S141" s="248"/>
      <c r="T141" s="249"/>
      <c r="U141" s="81">
        <v>1982.2</v>
      </c>
    </row>
    <row r="142" spans="1:21" ht="28.35" customHeight="1" x14ac:dyDescent="0.25">
      <c r="A142" s="85" t="s">
        <v>107</v>
      </c>
      <c r="B142" s="83" t="s">
        <v>210</v>
      </c>
      <c r="C142" s="239" t="s">
        <v>209</v>
      </c>
      <c r="D142" s="248"/>
      <c r="E142" s="249"/>
      <c r="F142" s="240" t="s">
        <v>206</v>
      </c>
      <c r="G142" s="249"/>
      <c r="H142" s="247">
        <v>74</v>
      </c>
      <c r="I142" s="249"/>
      <c r="J142" s="247">
        <v>1</v>
      </c>
      <c r="K142" s="249"/>
      <c r="L142" s="81">
        <v>74</v>
      </c>
      <c r="M142" s="241"/>
      <c r="N142" s="249"/>
      <c r="O142" s="83" t="s">
        <v>107</v>
      </c>
      <c r="P142" s="241"/>
      <c r="Q142" s="249"/>
      <c r="R142" s="250" t="s">
        <v>107</v>
      </c>
      <c r="S142" s="248"/>
      <c r="T142" s="249"/>
      <c r="U142" s="81">
        <v>1466.83</v>
      </c>
    </row>
    <row r="143" spans="1:21" ht="28.35" customHeight="1" x14ac:dyDescent="0.25">
      <c r="A143" s="85" t="s">
        <v>107</v>
      </c>
      <c r="B143" s="83" t="s">
        <v>208</v>
      </c>
      <c r="C143" s="239" t="s">
        <v>207</v>
      </c>
      <c r="D143" s="248"/>
      <c r="E143" s="249"/>
      <c r="F143" s="240" t="s">
        <v>206</v>
      </c>
      <c r="G143" s="249"/>
      <c r="H143" s="247">
        <v>36</v>
      </c>
      <c r="I143" s="249"/>
      <c r="J143" s="247">
        <v>1</v>
      </c>
      <c r="K143" s="249"/>
      <c r="L143" s="81">
        <v>36</v>
      </c>
      <c r="M143" s="241"/>
      <c r="N143" s="249"/>
      <c r="O143" s="83" t="s">
        <v>107</v>
      </c>
      <c r="P143" s="241"/>
      <c r="Q143" s="249"/>
      <c r="R143" s="250" t="s">
        <v>107</v>
      </c>
      <c r="S143" s="248"/>
      <c r="T143" s="249"/>
      <c r="U143" s="81">
        <v>713.59</v>
      </c>
    </row>
    <row r="144" spans="1:21" ht="14.25" customHeight="1" x14ac:dyDescent="0.25">
      <c r="A144" s="80" t="s">
        <v>107</v>
      </c>
      <c r="B144" s="80" t="s">
        <v>107</v>
      </c>
      <c r="C144" s="243" t="s">
        <v>188</v>
      </c>
      <c r="D144" s="248"/>
      <c r="E144" s="248"/>
      <c r="F144" s="248"/>
      <c r="G144" s="248"/>
      <c r="H144" s="248"/>
      <c r="I144" s="248"/>
      <c r="J144" s="248"/>
      <c r="K144" s="248"/>
      <c r="L144" s="249"/>
      <c r="M144" s="251" t="s">
        <v>107</v>
      </c>
      <c r="N144" s="248"/>
      <c r="O144" s="249"/>
      <c r="P144" s="252">
        <v>4162.62</v>
      </c>
      <c r="Q144" s="249"/>
      <c r="R144" s="246"/>
      <c r="S144" s="248"/>
      <c r="T144" s="249"/>
      <c r="U144" s="79">
        <v>4162.62</v>
      </c>
    </row>
    <row r="145" spans="1:21" ht="14.25" customHeight="1" x14ac:dyDescent="0.25"/>
    <row r="146" spans="1:21" ht="14.25" customHeight="1" x14ac:dyDescent="0.25">
      <c r="A146" s="78" t="s">
        <v>107</v>
      </c>
      <c r="B146" s="78" t="s">
        <v>107</v>
      </c>
      <c r="C146" s="253" t="s">
        <v>185</v>
      </c>
      <c r="D146" s="248"/>
      <c r="E146" s="248"/>
      <c r="F146" s="248"/>
      <c r="G146" s="248"/>
      <c r="H146" s="248"/>
      <c r="I146" s="248"/>
      <c r="J146" s="248"/>
      <c r="K146" s="248"/>
      <c r="L146" s="248"/>
      <c r="M146" s="248"/>
      <c r="N146" s="248"/>
      <c r="O146" s="249"/>
      <c r="P146" s="254" t="s">
        <v>107</v>
      </c>
      <c r="Q146" s="249"/>
      <c r="R146" s="254" t="s">
        <v>107</v>
      </c>
      <c r="S146" s="248"/>
      <c r="T146" s="249"/>
      <c r="U146" s="77" t="s">
        <v>107</v>
      </c>
    </row>
    <row r="147" spans="1:21" ht="14.25" customHeight="1" x14ac:dyDescent="0.25">
      <c r="A147" s="78" t="s">
        <v>107</v>
      </c>
      <c r="B147" s="78" t="s">
        <v>107</v>
      </c>
      <c r="C147" s="253" t="s">
        <v>187</v>
      </c>
      <c r="D147" s="248"/>
      <c r="E147" s="248"/>
      <c r="F147" s="248"/>
      <c r="G147" s="248"/>
      <c r="H147" s="248"/>
      <c r="I147" s="248"/>
      <c r="J147" s="248"/>
      <c r="K147" s="248"/>
      <c r="L147" s="248"/>
      <c r="M147" s="248"/>
      <c r="N147" s="248"/>
      <c r="O147" s="249"/>
      <c r="P147" s="254" t="s">
        <v>107</v>
      </c>
      <c r="Q147" s="249"/>
      <c r="R147" s="254" t="s">
        <v>107</v>
      </c>
      <c r="S147" s="248"/>
      <c r="T147" s="249"/>
      <c r="U147" s="77" t="s">
        <v>204</v>
      </c>
    </row>
    <row r="148" spans="1:21" ht="14.25" customHeight="1" x14ac:dyDescent="0.25">
      <c r="A148" s="78" t="s">
        <v>107</v>
      </c>
      <c r="B148" s="78" t="s">
        <v>107</v>
      </c>
      <c r="C148" s="253" t="s">
        <v>205</v>
      </c>
      <c r="D148" s="248"/>
      <c r="E148" s="248"/>
      <c r="F148" s="248"/>
      <c r="G148" s="248"/>
      <c r="H148" s="248"/>
      <c r="I148" s="248"/>
      <c r="J148" s="248"/>
      <c r="K148" s="248"/>
      <c r="L148" s="248"/>
      <c r="M148" s="248"/>
      <c r="N148" s="248"/>
      <c r="O148" s="249"/>
      <c r="P148" s="254" t="s">
        <v>107</v>
      </c>
      <c r="Q148" s="249"/>
      <c r="R148" s="254" t="s">
        <v>107</v>
      </c>
      <c r="S148" s="248"/>
      <c r="T148" s="249"/>
      <c r="U148" s="77" t="s">
        <v>204</v>
      </c>
    </row>
    <row r="149" spans="1:21" ht="14.25" customHeight="1" x14ac:dyDescent="0.25">
      <c r="A149" s="78" t="s">
        <v>107</v>
      </c>
      <c r="B149" s="78" t="s">
        <v>107</v>
      </c>
      <c r="C149" s="253" t="s">
        <v>203</v>
      </c>
      <c r="D149" s="248"/>
      <c r="E149" s="248"/>
      <c r="F149" s="248"/>
      <c r="G149" s="248"/>
      <c r="H149" s="248"/>
      <c r="I149" s="248"/>
      <c r="J149" s="248"/>
      <c r="K149" s="248"/>
      <c r="L149" s="248"/>
      <c r="M149" s="248"/>
      <c r="N149" s="248"/>
      <c r="O149" s="249"/>
      <c r="P149" s="254" t="s">
        <v>107</v>
      </c>
      <c r="Q149" s="249"/>
      <c r="R149" s="254" t="s">
        <v>107</v>
      </c>
      <c r="S149" s="248"/>
      <c r="T149" s="249"/>
      <c r="U149" s="77" t="s">
        <v>202</v>
      </c>
    </row>
    <row r="150" spans="1:21" ht="14.25" customHeight="1" x14ac:dyDescent="0.25">
      <c r="A150" s="78" t="s">
        <v>107</v>
      </c>
      <c r="B150" s="78" t="s">
        <v>107</v>
      </c>
      <c r="C150" s="253" t="s">
        <v>201</v>
      </c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31"/>
      <c r="P150" s="254" t="s">
        <v>107</v>
      </c>
      <c r="Q150" s="231"/>
      <c r="R150" s="254" t="s">
        <v>107</v>
      </c>
      <c r="S150" s="229"/>
      <c r="T150" s="231"/>
      <c r="U150" s="77" t="s">
        <v>200</v>
      </c>
    </row>
    <row r="151" spans="1:21" ht="14.25" customHeight="1" x14ac:dyDescent="0.25">
      <c r="A151" s="78" t="s">
        <v>107</v>
      </c>
      <c r="B151" s="78" t="s">
        <v>107</v>
      </c>
      <c r="C151" s="253" t="s">
        <v>199</v>
      </c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31"/>
      <c r="P151" s="254" t="s">
        <v>107</v>
      </c>
      <c r="Q151" s="231"/>
      <c r="R151" s="254" t="s">
        <v>107</v>
      </c>
      <c r="S151" s="229"/>
      <c r="T151" s="231"/>
      <c r="U151" s="77" t="s">
        <v>198</v>
      </c>
    </row>
    <row r="152" spans="1:21" ht="14.25" customHeight="1" x14ac:dyDescent="0.25">
      <c r="A152" s="78" t="s">
        <v>107</v>
      </c>
      <c r="B152" s="78" t="s">
        <v>107</v>
      </c>
      <c r="C152" s="253" t="s">
        <v>197</v>
      </c>
      <c r="D152" s="229"/>
      <c r="E152" s="229"/>
      <c r="F152" s="229"/>
      <c r="G152" s="229"/>
      <c r="H152" s="229"/>
      <c r="I152" s="229"/>
      <c r="J152" s="229"/>
      <c r="K152" s="229"/>
      <c r="L152" s="229"/>
      <c r="M152" s="229"/>
      <c r="N152" s="229"/>
      <c r="O152" s="231"/>
      <c r="P152" s="254" t="s">
        <v>107</v>
      </c>
      <c r="Q152" s="231"/>
      <c r="R152" s="254" t="s">
        <v>107</v>
      </c>
      <c r="S152" s="229"/>
      <c r="T152" s="231"/>
      <c r="U152" s="77" t="s">
        <v>196</v>
      </c>
    </row>
    <row r="153" spans="1:21" ht="14.25" customHeight="1" x14ac:dyDescent="0.25">
      <c r="A153" s="78" t="s">
        <v>107</v>
      </c>
      <c r="B153" s="78" t="s">
        <v>107</v>
      </c>
      <c r="C153" s="253" t="s">
        <v>185</v>
      </c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31"/>
      <c r="P153" s="254" t="s">
        <v>107</v>
      </c>
      <c r="Q153" s="231"/>
      <c r="R153" s="254" t="s">
        <v>107</v>
      </c>
      <c r="S153" s="229"/>
      <c r="T153" s="231"/>
      <c r="U153" s="77" t="s">
        <v>196</v>
      </c>
    </row>
    <row r="154" spans="1:21" ht="14.25" customHeight="1" x14ac:dyDescent="0.25">
      <c r="A154" s="78" t="s">
        <v>107</v>
      </c>
      <c r="B154" s="78" t="s">
        <v>107</v>
      </c>
      <c r="C154" s="253" t="s">
        <v>159</v>
      </c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31"/>
      <c r="P154" s="254" t="s">
        <v>107</v>
      </c>
      <c r="Q154" s="231"/>
      <c r="R154" s="254" t="s">
        <v>107</v>
      </c>
      <c r="S154" s="229"/>
      <c r="T154" s="231"/>
      <c r="U154" s="77" t="s">
        <v>107</v>
      </c>
    </row>
    <row r="155" spans="1:21" ht="14.25" customHeight="1" x14ac:dyDescent="0.25">
      <c r="A155" s="78" t="s">
        <v>107</v>
      </c>
      <c r="B155" s="78" t="s">
        <v>107</v>
      </c>
      <c r="C155" s="253" t="s">
        <v>195</v>
      </c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31"/>
      <c r="P155" s="254" t="s">
        <v>107</v>
      </c>
      <c r="Q155" s="231"/>
      <c r="R155" s="254" t="s">
        <v>107</v>
      </c>
      <c r="S155" s="229"/>
      <c r="T155" s="231"/>
      <c r="U155" s="77" t="s">
        <v>194</v>
      </c>
    </row>
    <row r="156" spans="1:21" ht="18.2" customHeight="1" x14ac:dyDescent="0.25">
      <c r="A156" s="255" t="s">
        <v>193</v>
      </c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</row>
    <row r="157" spans="1:21" ht="38.85" customHeight="1" x14ac:dyDescent="0.25">
      <c r="A157" s="84" t="s">
        <v>192</v>
      </c>
      <c r="B157" s="83" t="s">
        <v>191</v>
      </c>
      <c r="C157" s="239" t="s">
        <v>190</v>
      </c>
      <c r="D157" s="229"/>
      <c r="E157" s="231"/>
      <c r="F157" s="240" t="s">
        <v>189</v>
      </c>
      <c r="G157" s="231"/>
      <c r="H157" s="247">
        <v>1</v>
      </c>
      <c r="I157" s="231"/>
      <c r="J157" s="247">
        <v>1</v>
      </c>
      <c r="K157" s="231"/>
      <c r="L157" s="81">
        <v>1</v>
      </c>
      <c r="M157" s="241"/>
      <c r="N157" s="231"/>
      <c r="O157" s="82"/>
      <c r="P157" s="247">
        <v>33891.879999999997</v>
      </c>
      <c r="Q157" s="231"/>
      <c r="R157" s="247">
        <v>1</v>
      </c>
      <c r="S157" s="248"/>
      <c r="T157" s="249"/>
      <c r="U157" s="81">
        <v>33891.879999999997</v>
      </c>
    </row>
    <row r="158" spans="1:21" ht="14.25" customHeight="1" x14ac:dyDescent="0.25">
      <c r="A158" s="80" t="s">
        <v>107</v>
      </c>
      <c r="B158" s="80" t="s">
        <v>107</v>
      </c>
      <c r="C158" s="243" t="s">
        <v>188</v>
      </c>
      <c r="D158" s="248"/>
      <c r="E158" s="248"/>
      <c r="F158" s="248"/>
      <c r="G158" s="248"/>
      <c r="H158" s="248"/>
      <c r="I158" s="248"/>
      <c r="J158" s="248"/>
      <c r="K158" s="248"/>
      <c r="L158" s="249"/>
      <c r="M158" s="251" t="s">
        <v>107</v>
      </c>
      <c r="N158" s="248"/>
      <c r="O158" s="249"/>
      <c r="P158" s="252">
        <v>33891.879999999997</v>
      </c>
      <c r="Q158" s="249"/>
      <c r="R158" s="246"/>
      <c r="S158" s="248"/>
      <c r="T158" s="249"/>
      <c r="U158" s="79">
        <v>33891.879999999997</v>
      </c>
    </row>
    <row r="159" spans="1:21" ht="14.25" customHeight="1" x14ac:dyDescent="0.25"/>
    <row r="160" spans="1:21" ht="14.25" customHeight="1" x14ac:dyDescent="0.25">
      <c r="A160" s="78" t="s">
        <v>107</v>
      </c>
      <c r="B160" s="78" t="s">
        <v>107</v>
      </c>
      <c r="C160" s="253" t="s">
        <v>185</v>
      </c>
      <c r="D160" s="248"/>
      <c r="E160" s="248"/>
      <c r="F160" s="248"/>
      <c r="G160" s="248"/>
      <c r="H160" s="248"/>
      <c r="I160" s="248"/>
      <c r="J160" s="248"/>
      <c r="K160" s="248"/>
      <c r="L160" s="248"/>
      <c r="M160" s="248"/>
      <c r="N160" s="248"/>
      <c r="O160" s="249"/>
      <c r="P160" s="254" t="s">
        <v>107</v>
      </c>
      <c r="Q160" s="249"/>
      <c r="R160" s="254" t="s">
        <v>107</v>
      </c>
      <c r="S160" s="248"/>
      <c r="T160" s="249"/>
      <c r="U160" s="77" t="s">
        <v>107</v>
      </c>
    </row>
    <row r="161" spans="1:21" ht="14.25" customHeight="1" x14ac:dyDescent="0.25">
      <c r="A161" s="78" t="s">
        <v>107</v>
      </c>
      <c r="B161" s="78" t="s">
        <v>107</v>
      </c>
      <c r="C161" s="253" t="s">
        <v>187</v>
      </c>
      <c r="D161" s="248"/>
      <c r="E161" s="248"/>
      <c r="F161" s="248"/>
      <c r="G161" s="248"/>
      <c r="H161" s="248"/>
      <c r="I161" s="248"/>
      <c r="J161" s="248"/>
      <c r="K161" s="248"/>
      <c r="L161" s="248"/>
      <c r="M161" s="248"/>
      <c r="N161" s="248"/>
      <c r="O161" s="249"/>
      <c r="P161" s="254" t="s">
        <v>107</v>
      </c>
      <c r="Q161" s="249"/>
      <c r="R161" s="254" t="s">
        <v>107</v>
      </c>
      <c r="S161" s="248"/>
      <c r="T161" s="249"/>
      <c r="U161" s="77" t="s">
        <v>163</v>
      </c>
    </row>
    <row r="162" spans="1:21" ht="14.25" customHeight="1" x14ac:dyDescent="0.25">
      <c r="A162" s="78" t="s">
        <v>107</v>
      </c>
      <c r="B162" s="78" t="s">
        <v>107</v>
      </c>
      <c r="C162" s="253" t="s">
        <v>186</v>
      </c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  <c r="O162" s="249"/>
      <c r="P162" s="254" t="s">
        <v>107</v>
      </c>
      <c r="Q162" s="249"/>
      <c r="R162" s="254" t="s">
        <v>107</v>
      </c>
      <c r="S162" s="248"/>
      <c r="T162" s="249"/>
      <c r="U162" s="77" t="s">
        <v>163</v>
      </c>
    </row>
    <row r="163" spans="1:21" ht="14.25" customHeight="1" x14ac:dyDescent="0.25">
      <c r="A163" s="78" t="s">
        <v>107</v>
      </c>
      <c r="B163" s="78" t="s">
        <v>107</v>
      </c>
      <c r="C163" s="253" t="s">
        <v>185</v>
      </c>
      <c r="D163" s="248"/>
      <c r="E163" s="248"/>
      <c r="F163" s="248"/>
      <c r="G163" s="248"/>
      <c r="H163" s="248"/>
      <c r="I163" s="248"/>
      <c r="J163" s="248"/>
      <c r="K163" s="248"/>
      <c r="L163" s="248"/>
      <c r="M163" s="248"/>
      <c r="N163" s="248"/>
      <c r="O163" s="249"/>
      <c r="P163" s="254" t="s">
        <v>107</v>
      </c>
      <c r="Q163" s="249"/>
      <c r="R163" s="254" t="s">
        <v>107</v>
      </c>
      <c r="S163" s="248"/>
      <c r="T163" s="249"/>
      <c r="U163" s="77" t="s">
        <v>163</v>
      </c>
    </row>
    <row r="164" spans="1:21" ht="14.25" customHeight="1" x14ac:dyDescent="0.25"/>
    <row r="165" spans="1:21" ht="14.25" customHeight="1" x14ac:dyDescent="0.25">
      <c r="A165" s="78" t="s">
        <v>107</v>
      </c>
      <c r="B165" s="78" t="s">
        <v>107</v>
      </c>
      <c r="C165" s="253" t="s">
        <v>184</v>
      </c>
      <c r="D165" s="248"/>
      <c r="E165" s="248"/>
      <c r="F165" s="248"/>
      <c r="G165" s="248"/>
      <c r="H165" s="248"/>
      <c r="I165" s="248"/>
      <c r="J165" s="248"/>
      <c r="K165" s="248"/>
      <c r="L165" s="248"/>
      <c r="M165" s="248"/>
      <c r="N165" s="248"/>
      <c r="O165" s="249"/>
      <c r="P165" s="254" t="s">
        <v>107</v>
      </c>
      <c r="Q165" s="249"/>
      <c r="R165" s="254" t="s">
        <v>107</v>
      </c>
      <c r="S165" s="248"/>
      <c r="T165" s="249"/>
      <c r="U165" s="77" t="s">
        <v>107</v>
      </c>
    </row>
    <row r="166" spans="1:21" ht="14.25" customHeight="1" x14ac:dyDescent="0.25">
      <c r="A166" s="78" t="s">
        <v>107</v>
      </c>
      <c r="B166" s="78" t="s">
        <v>107</v>
      </c>
      <c r="C166" s="253" t="s">
        <v>183</v>
      </c>
      <c r="D166" s="248"/>
      <c r="E166" s="248"/>
      <c r="F166" s="248"/>
      <c r="G166" s="248"/>
      <c r="H166" s="248"/>
      <c r="I166" s="248"/>
      <c r="J166" s="248"/>
      <c r="K166" s="248"/>
      <c r="L166" s="248"/>
      <c r="M166" s="248"/>
      <c r="N166" s="248"/>
      <c r="O166" s="249"/>
      <c r="P166" s="254" t="s">
        <v>107</v>
      </c>
      <c r="Q166" s="249"/>
      <c r="R166" s="254" t="s">
        <v>107</v>
      </c>
      <c r="S166" s="248"/>
      <c r="T166" s="249"/>
      <c r="U166" s="77" t="s">
        <v>182</v>
      </c>
    </row>
    <row r="167" spans="1:21" ht="14.25" customHeight="1" x14ac:dyDescent="0.25">
      <c r="A167" s="78" t="s">
        <v>107</v>
      </c>
      <c r="B167" s="78" t="s">
        <v>107</v>
      </c>
      <c r="C167" s="253" t="s">
        <v>181</v>
      </c>
      <c r="D167" s="248"/>
      <c r="E167" s="248"/>
      <c r="F167" s="248"/>
      <c r="G167" s="248"/>
      <c r="H167" s="248"/>
      <c r="I167" s="248"/>
      <c r="J167" s="248"/>
      <c r="K167" s="248"/>
      <c r="L167" s="248"/>
      <c r="M167" s="248"/>
      <c r="N167" s="248"/>
      <c r="O167" s="249"/>
      <c r="P167" s="254" t="s">
        <v>107</v>
      </c>
      <c r="Q167" s="249"/>
      <c r="R167" s="254" t="s">
        <v>107</v>
      </c>
      <c r="S167" s="248"/>
      <c r="T167" s="249"/>
      <c r="U167" s="77" t="s">
        <v>107</v>
      </c>
    </row>
    <row r="168" spans="1:21" ht="14.25" customHeight="1" x14ac:dyDescent="0.25">
      <c r="A168" s="78" t="s">
        <v>107</v>
      </c>
      <c r="B168" s="78" t="s">
        <v>107</v>
      </c>
      <c r="C168" s="253" t="s">
        <v>180</v>
      </c>
      <c r="D168" s="248"/>
      <c r="E168" s="248"/>
      <c r="F168" s="248"/>
      <c r="G168" s="248"/>
      <c r="H168" s="248"/>
      <c r="I168" s="248"/>
      <c r="J168" s="248"/>
      <c r="K168" s="248"/>
      <c r="L168" s="248"/>
      <c r="M168" s="248"/>
      <c r="N168" s="248"/>
      <c r="O168" s="249"/>
      <c r="P168" s="254" t="s">
        <v>107</v>
      </c>
      <c r="Q168" s="249"/>
      <c r="R168" s="254" t="s">
        <v>107</v>
      </c>
      <c r="S168" s="248"/>
      <c r="T168" s="249"/>
      <c r="U168" s="77" t="s">
        <v>179</v>
      </c>
    </row>
    <row r="169" spans="1:21" ht="14.25" customHeight="1" x14ac:dyDescent="0.25">
      <c r="A169" s="78" t="s">
        <v>107</v>
      </c>
      <c r="B169" s="78" t="s">
        <v>107</v>
      </c>
      <c r="C169" s="253" t="s">
        <v>178</v>
      </c>
      <c r="D169" s="248"/>
      <c r="E169" s="248"/>
      <c r="F169" s="248"/>
      <c r="G169" s="248"/>
      <c r="H169" s="248"/>
      <c r="I169" s="248"/>
      <c r="J169" s="248"/>
      <c r="K169" s="248"/>
      <c r="L169" s="248"/>
      <c r="M169" s="248"/>
      <c r="N169" s="248"/>
      <c r="O169" s="249"/>
      <c r="P169" s="254" t="s">
        <v>107</v>
      </c>
      <c r="Q169" s="249"/>
      <c r="R169" s="254" t="s">
        <v>107</v>
      </c>
      <c r="S169" s="248"/>
      <c r="T169" s="249"/>
      <c r="U169" s="77" t="s">
        <v>177</v>
      </c>
    </row>
    <row r="170" spans="1:21" ht="14.25" customHeight="1" x14ac:dyDescent="0.25">
      <c r="A170" s="78" t="s">
        <v>107</v>
      </c>
      <c r="B170" s="78" t="s">
        <v>107</v>
      </c>
      <c r="C170" s="253" t="s">
        <v>176</v>
      </c>
      <c r="D170" s="248"/>
      <c r="E170" s="248"/>
      <c r="F170" s="248"/>
      <c r="G170" s="248"/>
      <c r="H170" s="248"/>
      <c r="I170" s="248"/>
      <c r="J170" s="248"/>
      <c r="K170" s="248"/>
      <c r="L170" s="248"/>
      <c r="M170" s="248"/>
      <c r="N170" s="248"/>
      <c r="O170" s="249"/>
      <c r="P170" s="254" t="s">
        <v>107</v>
      </c>
      <c r="Q170" s="249"/>
      <c r="R170" s="254" t="s">
        <v>107</v>
      </c>
      <c r="S170" s="248"/>
      <c r="T170" s="249"/>
      <c r="U170" s="77" t="s">
        <v>175</v>
      </c>
    </row>
    <row r="171" spans="1:21" ht="14.25" customHeight="1" x14ac:dyDescent="0.25">
      <c r="A171" s="78" t="s">
        <v>107</v>
      </c>
      <c r="B171" s="78" t="s">
        <v>107</v>
      </c>
      <c r="C171" s="253" t="s">
        <v>174</v>
      </c>
      <c r="D171" s="248"/>
      <c r="E171" s="248"/>
      <c r="F171" s="248"/>
      <c r="G171" s="248"/>
      <c r="H171" s="248"/>
      <c r="I171" s="248"/>
      <c r="J171" s="248"/>
      <c r="K171" s="248"/>
      <c r="L171" s="248"/>
      <c r="M171" s="248"/>
      <c r="N171" s="248"/>
      <c r="O171" s="249"/>
      <c r="P171" s="254" t="s">
        <v>107</v>
      </c>
      <c r="Q171" s="249"/>
      <c r="R171" s="254" t="s">
        <v>107</v>
      </c>
      <c r="S171" s="248"/>
      <c r="T171" s="249"/>
      <c r="U171" s="77" t="s">
        <v>173</v>
      </c>
    </row>
    <row r="172" spans="1:21" ht="14.25" customHeight="1" x14ac:dyDescent="0.25">
      <c r="A172" s="78" t="s">
        <v>107</v>
      </c>
      <c r="B172" s="78" t="s">
        <v>107</v>
      </c>
      <c r="C172" s="253" t="s">
        <v>172</v>
      </c>
      <c r="D172" s="248"/>
      <c r="E172" s="248"/>
      <c r="F172" s="248"/>
      <c r="G172" s="248"/>
      <c r="H172" s="248"/>
      <c r="I172" s="248"/>
      <c r="J172" s="248"/>
      <c r="K172" s="248"/>
      <c r="L172" s="248"/>
      <c r="M172" s="248"/>
      <c r="N172" s="248"/>
      <c r="O172" s="249"/>
      <c r="P172" s="254" t="s">
        <v>107</v>
      </c>
      <c r="Q172" s="249"/>
      <c r="R172" s="254" t="s">
        <v>107</v>
      </c>
      <c r="S172" s="248"/>
      <c r="T172" s="249"/>
      <c r="U172" s="77" t="s">
        <v>171</v>
      </c>
    </row>
    <row r="173" spans="1:21" ht="14.25" customHeight="1" x14ac:dyDescent="0.25">
      <c r="A173" s="78" t="s">
        <v>107</v>
      </c>
      <c r="B173" s="78" t="s">
        <v>107</v>
      </c>
      <c r="C173" s="253" t="s">
        <v>170</v>
      </c>
      <c r="D173" s="248"/>
      <c r="E173" s="248"/>
      <c r="F173" s="248"/>
      <c r="G173" s="248"/>
      <c r="H173" s="248"/>
      <c r="I173" s="248"/>
      <c r="J173" s="248"/>
      <c r="K173" s="248"/>
      <c r="L173" s="248"/>
      <c r="M173" s="248"/>
      <c r="N173" s="248"/>
      <c r="O173" s="249"/>
      <c r="P173" s="254" t="s">
        <v>107</v>
      </c>
      <c r="Q173" s="249"/>
      <c r="R173" s="254" t="s">
        <v>107</v>
      </c>
      <c r="S173" s="248"/>
      <c r="T173" s="249"/>
      <c r="U173" s="77" t="s">
        <v>169</v>
      </c>
    </row>
    <row r="174" spans="1:21" ht="14.25" customHeight="1" x14ac:dyDescent="0.25">
      <c r="A174" s="78" t="s">
        <v>107</v>
      </c>
      <c r="B174" s="78" t="s">
        <v>107</v>
      </c>
      <c r="C174" s="253" t="s">
        <v>168</v>
      </c>
      <c r="D174" s="248"/>
      <c r="E174" s="248"/>
      <c r="F174" s="248"/>
      <c r="G174" s="248"/>
      <c r="H174" s="248"/>
      <c r="I174" s="248"/>
      <c r="J174" s="248"/>
      <c r="K174" s="248"/>
      <c r="L174" s="248"/>
      <c r="M174" s="248"/>
      <c r="N174" s="248"/>
      <c r="O174" s="249"/>
      <c r="P174" s="254" t="s">
        <v>107</v>
      </c>
      <c r="Q174" s="249"/>
      <c r="R174" s="254" t="s">
        <v>107</v>
      </c>
      <c r="S174" s="248"/>
      <c r="T174" s="249"/>
      <c r="U174" s="77" t="s">
        <v>167</v>
      </c>
    </row>
    <row r="175" spans="1:21" ht="14.25" customHeight="1" x14ac:dyDescent="0.25">
      <c r="A175" s="78" t="s">
        <v>107</v>
      </c>
      <c r="B175" s="78" t="s">
        <v>107</v>
      </c>
      <c r="C175" s="253" t="s">
        <v>166</v>
      </c>
      <c r="D175" s="248"/>
      <c r="E175" s="248"/>
      <c r="F175" s="248"/>
      <c r="G175" s="248"/>
      <c r="H175" s="248"/>
      <c r="I175" s="248"/>
      <c r="J175" s="248"/>
      <c r="K175" s="248"/>
      <c r="L175" s="248"/>
      <c r="M175" s="248"/>
      <c r="N175" s="248"/>
      <c r="O175" s="249"/>
      <c r="P175" s="254" t="s">
        <v>107</v>
      </c>
      <c r="Q175" s="249"/>
      <c r="R175" s="254" t="s">
        <v>107</v>
      </c>
      <c r="S175" s="248"/>
      <c r="T175" s="249"/>
      <c r="U175" s="77" t="s">
        <v>165</v>
      </c>
    </row>
    <row r="176" spans="1:21" ht="14.25" customHeight="1" x14ac:dyDescent="0.25">
      <c r="A176" s="78" t="s">
        <v>107</v>
      </c>
      <c r="B176" s="78" t="s">
        <v>107</v>
      </c>
      <c r="C176" s="253" t="s">
        <v>164</v>
      </c>
      <c r="D176" s="248"/>
      <c r="E176" s="248"/>
      <c r="F176" s="248"/>
      <c r="G176" s="248"/>
      <c r="H176" s="248"/>
      <c r="I176" s="248"/>
      <c r="J176" s="248"/>
      <c r="K176" s="248"/>
      <c r="L176" s="248"/>
      <c r="M176" s="248"/>
      <c r="N176" s="248"/>
      <c r="O176" s="249"/>
      <c r="P176" s="254" t="s">
        <v>107</v>
      </c>
      <c r="Q176" s="249"/>
      <c r="R176" s="254" t="s">
        <v>107</v>
      </c>
      <c r="S176" s="248"/>
      <c r="T176" s="249"/>
      <c r="U176" s="77" t="s">
        <v>163</v>
      </c>
    </row>
    <row r="177" spans="1:21" ht="14.25" customHeight="1" x14ac:dyDescent="0.25">
      <c r="A177" s="78" t="s">
        <v>107</v>
      </c>
      <c r="B177" s="78" t="s">
        <v>107</v>
      </c>
      <c r="C177" s="253" t="s">
        <v>162</v>
      </c>
      <c r="D177" s="248"/>
      <c r="E177" s="248"/>
      <c r="F177" s="248"/>
      <c r="G177" s="248"/>
      <c r="H177" s="248"/>
      <c r="I177" s="248"/>
      <c r="J177" s="248"/>
      <c r="K177" s="248"/>
      <c r="L177" s="248"/>
      <c r="M177" s="248"/>
      <c r="N177" s="248"/>
      <c r="O177" s="249"/>
      <c r="P177" s="254" t="s">
        <v>107</v>
      </c>
      <c r="Q177" s="249"/>
      <c r="R177" s="254" t="s">
        <v>107</v>
      </c>
      <c r="S177" s="248"/>
      <c r="T177" s="249"/>
      <c r="U177" s="77" t="s">
        <v>160</v>
      </c>
    </row>
    <row r="178" spans="1:21" ht="14.25" customHeight="1" x14ac:dyDescent="0.25">
      <c r="A178" s="78" t="s">
        <v>107</v>
      </c>
      <c r="B178" s="78" t="s">
        <v>107</v>
      </c>
      <c r="C178" s="253" t="s">
        <v>161</v>
      </c>
      <c r="D178" s="248"/>
      <c r="E178" s="248"/>
      <c r="F178" s="248"/>
      <c r="G178" s="248"/>
      <c r="H178" s="248"/>
      <c r="I178" s="248"/>
      <c r="J178" s="248"/>
      <c r="K178" s="248"/>
      <c r="L178" s="248"/>
      <c r="M178" s="248"/>
      <c r="N178" s="248"/>
      <c r="O178" s="249"/>
      <c r="P178" s="254" t="s">
        <v>107</v>
      </c>
      <c r="Q178" s="249"/>
      <c r="R178" s="254" t="s">
        <v>107</v>
      </c>
      <c r="S178" s="248"/>
      <c r="T178" s="249"/>
      <c r="U178" s="77" t="s">
        <v>160</v>
      </c>
    </row>
    <row r="179" spans="1:21" ht="14.25" customHeight="1" x14ac:dyDescent="0.25">
      <c r="A179" s="78" t="s">
        <v>107</v>
      </c>
      <c r="B179" s="78" t="s">
        <v>107</v>
      </c>
      <c r="C179" s="253" t="s">
        <v>159</v>
      </c>
      <c r="D179" s="248"/>
      <c r="E179" s="248"/>
      <c r="F179" s="248"/>
      <c r="G179" s="248"/>
      <c r="H179" s="248"/>
      <c r="I179" s="248"/>
      <c r="J179" s="248"/>
      <c r="K179" s="248"/>
      <c r="L179" s="248"/>
      <c r="M179" s="248"/>
      <c r="N179" s="248"/>
      <c r="O179" s="249"/>
      <c r="P179" s="254" t="s">
        <v>107</v>
      </c>
      <c r="Q179" s="249"/>
      <c r="R179" s="254" t="s">
        <v>107</v>
      </c>
      <c r="S179" s="248"/>
      <c r="T179" s="249"/>
      <c r="U179" s="77" t="s">
        <v>107</v>
      </c>
    </row>
    <row r="180" spans="1:21" ht="14.25" customHeight="1" x14ac:dyDescent="0.25">
      <c r="A180" s="78" t="s">
        <v>107</v>
      </c>
      <c r="B180" s="78" t="s">
        <v>107</v>
      </c>
      <c r="C180" s="253" t="s">
        <v>158</v>
      </c>
      <c r="D180" s="248"/>
      <c r="E180" s="248"/>
      <c r="F180" s="248"/>
      <c r="G180" s="248"/>
      <c r="H180" s="248"/>
      <c r="I180" s="248"/>
      <c r="J180" s="248"/>
      <c r="K180" s="248"/>
      <c r="L180" s="248"/>
      <c r="M180" s="248"/>
      <c r="N180" s="248"/>
      <c r="O180" s="249"/>
      <c r="P180" s="254" t="s">
        <v>107</v>
      </c>
      <c r="Q180" s="249"/>
      <c r="R180" s="254" t="s">
        <v>107</v>
      </c>
      <c r="S180" s="248"/>
      <c r="T180" s="249"/>
      <c r="U180" s="77" t="s">
        <v>157</v>
      </c>
    </row>
    <row r="181" spans="1:21" ht="14.25" customHeight="1" x14ac:dyDescent="0.25">
      <c r="A181" s="78" t="s">
        <v>107</v>
      </c>
      <c r="B181" s="78" t="s">
        <v>107</v>
      </c>
      <c r="C181" s="253" t="s">
        <v>156</v>
      </c>
      <c r="D181" s="248"/>
      <c r="E181" s="248"/>
      <c r="F181" s="248"/>
      <c r="G181" s="248"/>
      <c r="H181" s="248"/>
      <c r="I181" s="248"/>
      <c r="J181" s="248"/>
      <c r="K181" s="248"/>
      <c r="L181" s="248"/>
      <c r="M181" s="248"/>
      <c r="N181" s="248"/>
      <c r="O181" s="249"/>
      <c r="P181" s="254" t="s">
        <v>107</v>
      </c>
      <c r="Q181" s="249"/>
      <c r="R181" s="254" t="s">
        <v>107</v>
      </c>
      <c r="S181" s="248"/>
      <c r="T181" s="249"/>
      <c r="U181" s="77" t="s">
        <v>155</v>
      </c>
    </row>
    <row r="182" spans="1:21" ht="21.2" customHeight="1" x14ac:dyDescent="0.25">
      <c r="A182" s="78" t="s">
        <v>107</v>
      </c>
      <c r="B182" s="78" t="s">
        <v>154</v>
      </c>
      <c r="C182" s="253" t="s">
        <v>153</v>
      </c>
      <c r="D182" s="248"/>
      <c r="E182" s="248"/>
      <c r="F182" s="248"/>
      <c r="G182" s="248"/>
      <c r="H182" s="248"/>
      <c r="I182" s="248"/>
      <c r="J182" s="248"/>
      <c r="K182" s="248"/>
      <c r="L182" s="248"/>
      <c r="M182" s="248"/>
      <c r="N182" s="248"/>
      <c r="O182" s="249"/>
      <c r="P182" s="254" t="s">
        <v>107</v>
      </c>
      <c r="Q182" s="249"/>
      <c r="R182" s="254" t="s">
        <v>152</v>
      </c>
      <c r="S182" s="248"/>
      <c r="T182" s="249"/>
      <c r="U182" s="77" t="s">
        <v>151</v>
      </c>
    </row>
    <row r="183" spans="1:21" ht="14.25" customHeight="1" x14ac:dyDescent="0.25">
      <c r="A183" s="78" t="s">
        <v>107</v>
      </c>
      <c r="B183" s="78" t="s">
        <v>107</v>
      </c>
      <c r="C183" s="253" t="s">
        <v>150</v>
      </c>
      <c r="D183" s="248"/>
      <c r="E183" s="248"/>
      <c r="F183" s="248"/>
      <c r="G183" s="248"/>
      <c r="H183" s="248"/>
      <c r="I183" s="248"/>
      <c r="J183" s="248"/>
      <c r="K183" s="248"/>
      <c r="L183" s="248"/>
      <c r="M183" s="248"/>
      <c r="N183" s="248"/>
      <c r="O183" s="249"/>
      <c r="P183" s="254" t="s">
        <v>107</v>
      </c>
      <c r="Q183" s="249"/>
      <c r="R183" s="254" t="s">
        <v>107</v>
      </c>
      <c r="S183" s="248"/>
      <c r="T183" s="249"/>
      <c r="U183" s="77" t="s">
        <v>149</v>
      </c>
    </row>
    <row r="184" spans="1:21" ht="21.2" customHeight="1" x14ac:dyDescent="0.25">
      <c r="A184" s="78" t="s">
        <v>107</v>
      </c>
      <c r="B184" s="78" t="s">
        <v>148</v>
      </c>
      <c r="C184" s="253" t="s">
        <v>147</v>
      </c>
      <c r="D184" s="248"/>
      <c r="E184" s="248"/>
      <c r="F184" s="248"/>
      <c r="G184" s="248"/>
      <c r="H184" s="248"/>
      <c r="I184" s="248"/>
      <c r="J184" s="248"/>
      <c r="K184" s="248"/>
      <c r="L184" s="248"/>
      <c r="M184" s="248"/>
      <c r="N184" s="248"/>
      <c r="O184" s="249"/>
      <c r="P184" s="254" t="s">
        <v>107</v>
      </c>
      <c r="Q184" s="231"/>
      <c r="R184" s="254" t="s">
        <v>146</v>
      </c>
      <c r="S184" s="229"/>
      <c r="T184" s="231"/>
      <c r="U184" s="77" t="s">
        <v>145</v>
      </c>
    </row>
    <row r="185" spans="1:21" ht="14.25" customHeight="1" x14ac:dyDescent="0.25">
      <c r="A185" s="78" t="s">
        <v>107</v>
      </c>
      <c r="B185" s="78" t="s">
        <v>107</v>
      </c>
      <c r="C185" s="253" t="s">
        <v>144</v>
      </c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31"/>
      <c r="P185" s="254" t="s">
        <v>107</v>
      </c>
      <c r="Q185" s="231"/>
      <c r="R185" s="254" t="s">
        <v>107</v>
      </c>
      <c r="S185" s="229"/>
      <c r="T185" s="231"/>
      <c r="U185" s="77" t="s">
        <v>143</v>
      </c>
    </row>
    <row r="186" spans="1:21" ht="14.25" customHeight="1" x14ac:dyDescent="0.25">
      <c r="A186" s="78" t="s">
        <v>107</v>
      </c>
      <c r="B186" s="78" t="s">
        <v>107</v>
      </c>
      <c r="C186" s="253" t="s">
        <v>142</v>
      </c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31"/>
      <c r="P186" s="254" t="s">
        <v>107</v>
      </c>
      <c r="Q186" s="231"/>
      <c r="R186" s="254" t="s">
        <v>107</v>
      </c>
      <c r="S186" s="229"/>
      <c r="T186" s="231"/>
      <c r="U186" s="77" t="s">
        <v>141</v>
      </c>
    </row>
    <row r="187" spans="1:21" ht="21.2" customHeight="1" x14ac:dyDescent="0.25">
      <c r="A187" s="78" t="s">
        <v>107</v>
      </c>
      <c r="B187" s="78" t="s">
        <v>140</v>
      </c>
      <c r="C187" s="253" t="s">
        <v>139</v>
      </c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31"/>
      <c r="P187" s="254" t="s">
        <v>107</v>
      </c>
      <c r="Q187" s="231"/>
      <c r="R187" s="254" t="s">
        <v>138</v>
      </c>
      <c r="S187" s="229"/>
      <c r="T187" s="231"/>
      <c r="U187" s="77" t="s">
        <v>137</v>
      </c>
    </row>
    <row r="188" spans="1:21" ht="14.25" customHeight="1" x14ac:dyDescent="0.25">
      <c r="A188" s="78" t="s">
        <v>107</v>
      </c>
      <c r="B188" s="78" t="s">
        <v>107</v>
      </c>
      <c r="C188" s="253" t="s">
        <v>136</v>
      </c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31"/>
      <c r="P188" s="254" t="s">
        <v>107</v>
      </c>
      <c r="Q188" s="231"/>
      <c r="R188" s="254" t="s">
        <v>107</v>
      </c>
      <c r="S188" s="229"/>
      <c r="T188" s="231"/>
      <c r="U188" s="77" t="s">
        <v>135</v>
      </c>
    </row>
    <row r="189" spans="1:21" ht="40.35" customHeight="1" x14ac:dyDescent="0.25"/>
    <row r="190" spans="1:21" ht="14.25" customHeight="1" x14ac:dyDescent="0.25">
      <c r="A190" s="76" t="s">
        <v>107</v>
      </c>
      <c r="B190" s="257" t="s">
        <v>134</v>
      </c>
      <c r="C190" s="206"/>
      <c r="D190" s="206"/>
      <c r="E190" s="206"/>
      <c r="F190" s="206"/>
      <c r="G190" s="206"/>
      <c r="H190" s="206"/>
      <c r="I190" s="206"/>
      <c r="J190" s="206"/>
      <c r="K190" s="257" t="s">
        <v>133</v>
      </c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</row>
    <row r="191" spans="1:21" ht="20.45" customHeight="1" x14ac:dyDescent="0.25">
      <c r="A191" s="76" t="s">
        <v>107</v>
      </c>
      <c r="B191" s="76" t="s">
        <v>132</v>
      </c>
      <c r="C191" s="217" t="s">
        <v>107</v>
      </c>
      <c r="D191" s="208"/>
      <c r="E191" s="211" t="s">
        <v>107</v>
      </c>
      <c r="F191" s="206"/>
      <c r="G191" s="256" t="s">
        <v>131</v>
      </c>
      <c r="H191" s="206"/>
      <c r="I191" s="206"/>
      <c r="J191" s="206"/>
      <c r="K191" s="211" t="s">
        <v>132</v>
      </c>
      <c r="L191" s="206"/>
      <c r="M191" s="206"/>
      <c r="N191" s="217" t="s">
        <v>107</v>
      </c>
      <c r="O191" s="208"/>
      <c r="P191" s="208"/>
      <c r="Q191" s="211" t="s">
        <v>107</v>
      </c>
      <c r="R191" s="206"/>
      <c r="S191" s="206"/>
      <c r="T191" s="256" t="s">
        <v>131</v>
      </c>
      <c r="U191" s="206"/>
    </row>
    <row r="192" spans="1:21" ht="14.25" customHeight="1" x14ac:dyDescent="0.25"/>
  </sheetData>
  <mergeCells count="792">
    <mergeCell ref="C186:O186"/>
    <mergeCell ref="P186:Q186"/>
    <mergeCell ref="R186:T186"/>
    <mergeCell ref="C187:O187"/>
    <mergeCell ref="P187:Q187"/>
    <mergeCell ref="R187:T187"/>
    <mergeCell ref="Q191:S191"/>
    <mergeCell ref="T191:U191"/>
    <mergeCell ref="C184:O184"/>
    <mergeCell ref="P184:Q184"/>
    <mergeCell ref="R184:T184"/>
    <mergeCell ref="C185:O185"/>
    <mergeCell ref="P185:Q185"/>
    <mergeCell ref="R185:T185"/>
    <mergeCell ref="C188:O188"/>
    <mergeCell ref="P188:Q188"/>
    <mergeCell ref="R188:T188"/>
    <mergeCell ref="B190:J190"/>
    <mergeCell ref="K190:U190"/>
    <mergeCell ref="C191:D191"/>
    <mergeCell ref="E191:F191"/>
    <mergeCell ref="G191:J191"/>
    <mergeCell ref="K191:M191"/>
    <mergeCell ref="N191:P191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3:O163"/>
    <mergeCell ref="P163:Q163"/>
    <mergeCell ref="R163:T163"/>
    <mergeCell ref="C165:O165"/>
    <mergeCell ref="P165:Q165"/>
    <mergeCell ref="R165:T165"/>
    <mergeCell ref="C161:O161"/>
    <mergeCell ref="P161:Q161"/>
    <mergeCell ref="R161:T161"/>
    <mergeCell ref="C162:O162"/>
    <mergeCell ref="P162:Q162"/>
    <mergeCell ref="R162:T162"/>
    <mergeCell ref="R157:T157"/>
    <mergeCell ref="C158:L158"/>
    <mergeCell ref="M158:O158"/>
    <mergeCell ref="P158:Q158"/>
    <mergeCell ref="R158:T158"/>
    <mergeCell ref="C160:O160"/>
    <mergeCell ref="P160:Q160"/>
    <mergeCell ref="R160:T160"/>
    <mergeCell ref="C155:O155"/>
    <mergeCell ref="P155:Q155"/>
    <mergeCell ref="R155:T155"/>
    <mergeCell ref="A156:U156"/>
    <mergeCell ref="C157:E157"/>
    <mergeCell ref="F157:G157"/>
    <mergeCell ref="H157:I157"/>
    <mergeCell ref="J157:K157"/>
    <mergeCell ref="M157:N157"/>
    <mergeCell ref="P157:Q157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4:L144"/>
    <mergeCell ref="M144:O144"/>
    <mergeCell ref="P144:Q144"/>
    <mergeCell ref="R144:T144"/>
    <mergeCell ref="C146:O146"/>
    <mergeCell ref="P146:Q146"/>
    <mergeCell ref="R146:T14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A132:U132"/>
    <mergeCell ref="C133:E133"/>
    <mergeCell ref="F133:G133"/>
    <mergeCell ref="H133:I133"/>
    <mergeCell ref="J133:K133"/>
    <mergeCell ref="M133:N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5:L115"/>
    <mergeCell ref="M115:O115"/>
    <mergeCell ref="P115:Q115"/>
    <mergeCell ref="R115:T115"/>
    <mergeCell ref="C117:O117"/>
    <mergeCell ref="P117:Q117"/>
    <mergeCell ref="R117:T117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A85:U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C84:O84"/>
    <mergeCell ref="P84:Q84"/>
    <mergeCell ref="R84:T84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14:U14"/>
    <mergeCell ref="A15:U15"/>
    <mergeCell ref="A16:U1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A48D5-1812-4C02-B4C9-7228E126EED8}">
  <sheetPr codeName="Лист5">
    <pageSetUpPr fitToPage="1"/>
  </sheetPr>
  <dimension ref="A1:K40"/>
  <sheetViews>
    <sheetView zoomScale="70" zoomScaleNormal="70" workbookViewId="0">
      <selection activeCell="K18" sqref="K18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298" t="s">
        <v>130</v>
      </c>
      <c r="B1" s="298"/>
      <c r="C1" s="298"/>
      <c r="D1" s="298"/>
      <c r="E1" s="298"/>
      <c r="F1" s="297" t="s">
        <v>129</v>
      </c>
      <c r="G1" s="297"/>
      <c r="H1" s="297"/>
      <c r="I1" s="297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287" t="s">
        <v>128</v>
      </c>
      <c r="B3" s="287"/>
      <c r="C3" s="287"/>
      <c r="D3" s="287"/>
      <c r="E3" s="287"/>
      <c r="F3" s="287"/>
      <c r="G3" s="287"/>
      <c r="H3" s="287"/>
      <c r="I3" s="287"/>
    </row>
    <row r="4" spans="1:11" x14ac:dyDescent="0.2">
      <c r="A4" s="288" t="s">
        <v>127</v>
      </c>
      <c r="B4" s="288"/>
      <c r="C4" s="288"/>
      <c r="D4" s="288"/>
      <c r="E4" s="288"/>
      <c r="F4" s="288"/>
      <c r="G4" s="288"/>
      <c r="H4" s="288"/>
      <c r="I4" s="288"/>
    </row>
    <row r="5" spans="1:11" ht="3.75" customHeight="1" x14ac:dyDescent="0.2">
      <c r="D5" s="71"/>
      <c r="E5" s="71"/>
      <c r="F5" s="71"/>
      <c r="G5" s="71"/>
    </row>
    <row r="6" spans="1:11" ht="47.25" customHeight="1" x14ac:dyDescent="0.2">
      <c r="A6" s="289" t="s">
        <v>126</v>
      </c>
      <c r="B6" s="289"/>
      <c r="C6" s="289"/>
      <c r="D6" s="290"/>
      <c r="E6" s="290"/>
      <c r="F6" s="290"/>
      <c r="G6" s="290"/>
      <c r="H6" s="290"/>
      <c r="I6" s="290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41.25" customHeight="1" x14ac:dyDescent="0.2">
      <c r="A8" s="291" t="s">
        <v>97</v>
      </c>
      <c r="B8" s="291"/>
      <c r="C8" s="291"/>
      <c r="D8" s="289"/>
      <c r="E8" s="289"/>
      <c r="F8" s="289"/>
      <c r="G8" s="289"/>
      <c r="H8" s="289"/>
      <c r="I8" s="289"/>
      <c r="K8" s="67"/>
    </row>
    <row r="9" spans="1:11" ht="3.95" customHeight="1" x14ac:dyDescent="0.2"/>
    <row r="10" spans="1:11" ht="30" customHeight="1" x14ac:dyDescent="0.2">
      <c r="A10" s="291" t="s">
        <v>125</v>
      </c>
      <c r="B10" s="291"/>
      <c r="C10" s="291"/>
      <c r="D10" s="289"/>
      <c r="E10" s="289"/>
      <c r="F10" s="289"/>
      <c r="G10" s="289"/>
      <c r="H10" s="289"/>
      <c r="I10" s="289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292" t="s">
        <v>460</v>
      </c>
      <c r="B12" s="292"/>
      <c r="C12" s="292"/>
      <c r="D12" s="292"/>
      <c r="E12" s="292"/>
      <c r="F12" s="292"/>
      <c r="G12" s="292"/>
      <c r="H12" s="292"/>
      <c r="I12" s="292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294" t="s">
        <v>124</v>
      </c>
      <c r="C14" s="295"/>
      <c r="D14" s="294" t="s">
        <v>123</v>
      </c>
      <c r="E14" s="296"/>
      <c r="F14" s="296"/>
      <c r="G14" s="295"/>
      <c r="H14" s="60" t="s">
        <v>122</v>
      </c>
      <c r="I14" s="59" t="s">
        <v>121</v>
      </c>
    </row>
    <row r="15" spans="1:11" ht="12.4" customHeight="1" x14ac:dyDescent="0.2">
      <c r="A15" s="57" t="s">
        <v>120</v>
      </c>
      <c r="B15" s="293">
        <v>2</v>
      </c>
      <c r="C15" s="293"/>
      <c r="D15" s="293">
        <v>3</v>
      </c>
      <c r="E15" s="293"/>
      <c r="F15" s="293"/>
      <c r="G15" s="293"/>
      <c r="H15" s="56">
        <v>4</v>
      </c>
      <c r="I15" s="56">
        <v>5</v>
      </c>
    </row>
    <row r="16" spans="1:11" ht="107.1" customHeight="1" x14ac:dyDescent="0.2">
      <c r="A16" s="55" t="s">
        <v>120</v>
      </c>
      <c r="B16" s="299" t="s">
        <v>119</v>
      </c>
      <c r="C16" s="300"/>
      <c r="D16" s="301" t="s">
        <v>118</v>
      </c>
      <c r="E16" s="302"/>
      <c r="F16" s="302"/>
      <c r="G16" s="303"/>
      <c r="H16" s="54" t="s">
        <v>117</v>
      </c>
      <c r="I16" s="53">
        <v>19116</v>
      </c>
    </row>
    <row r="17" spans="1:9" ht="15.75" customHeight="1" x14ac:dyDescent="0.2">
      <c r="A17" s="52" t="s">
        <v>107</v>
      </c>
      <c r="B17" s="284" t="s">
        <v>116</v>
      </c>
      <c r="C17" s="285"/>
      <c r="D17" s="284"/>
      <c r="E17" s="286"/>
      <c r="F17" s="286"/>
      <c r="G17" s="285"/>
      <c r="H17" s="51"/>
      <c r="I17" s="50"/>
    </row>
    <row r="18" spans="1:9" ht="12.75" customHeight="1" x14ac:dyDescent="0.2">
      <c r="A18" s="47" t="s">
        <v>107</v>
      </c>
      <c r="B18" s="278" t="s">
        <v>115</v>
      </c>
      <c r="C18" s="279"/>
      <c r="D18" s="278" t="s">
        <v>114</v>
      </c>
      <c r="E18" s="283"/>
      <c r="F18" s="283"/>
      <c r="G18" s="279"/>
      <c r="H18" s="49"/>
      <c r="I18" s="48"/>
    </row>
    <row r="19" spans="1:9" ht="12.75" customHeight="1" x14ac:dyDescent="0.2">
      <c r="A19" s="47" t="s">
        <v>107</v>
      </c>
      <c r="B19" s="278" t="s">
        <v>113</v>
      </c>
      <c r="C19" s="279"/>
      <c r="D19" s="278" t="s">
        <v>112</v>
      </c>
      <c r="E19" s="283"/>
      <c r="F19" s="283"/>
      <c r="G19" s="279"/>
      <c r="H19" s="49"/>
      <c r="I19" s="48"/>
    </row>
    <row r="20" spans="1:9" ht="38.25" customHeight="1" x14ac:dyDescent="0.2">
      <c r="A20" s="47" t="s">
        <v>107</v>
      </c>
      <c r="B20" s="278" t="s">
        <v>111</v>
      </c>
      <c r="C20" s="279"/>
      <c r="D20" s="278" t="s">
        <v>110</v>
      </c>
      <c r="E20" s="283"/>
      <c r="F20" s="283"/>
      <c r="G20" s="279"/>
      <c r="H20" s="49"/>
      <c r="I20" s="48"/>
    </row>
    <row r="21" spans="1:9" ht="15.75" customHeight="1" x14ac:dyDescent="0.2">
      <c r="A21" s="47" t="s">
        <v>107</v>
      </c>
      <c r="B21" s="275" t="s">
        <v>109</v>
      </c>
      <c r="C21" s="276"/>
      <c r="D21" s="275"/>
      <c r="E21" s="277"/>
      <c r="F21" s="277"/>
      <c r="G21" s="276"/>
      <c r="H21" s="46"/>
      <c r="I21" s="45"/>
    </row>
    <row r="22" spans="1:9" ht="12.75" customHeight="1" x14ac:dyDescent="0.2">
      <c r="A22" s="47" t="s">
        <v>107</v>
      </c>
      <c r="B22" s="278" t="s">
        <v>106</v>
      </c>
      <c r="C22" s="279"/>
      <c r="D22" s="280">
        <v>1</v>
      </c>
      <c r="E22" s="281"/>
      <c r="F22" s="281"/>
      <c r="G22" s="282"/>
      <c r="H22" s="49"/>
      <c r="I22" s="48"/>
    </row>
    <row r="23" spans="1:9" ht="15.75" customHeight="1" x14ac:dyDescent="0.2">
      <c r="A23" s="47" t="s">
        <v>107</v>
      </c>
      <c r="B23" s="275" t="s">
        <v>108</v>
      </c>
      <c r="C23" s="276"/>
      <c r="D23" s="275"/>
      <c r="E23" s="277"/>
      <c r="F23" s="277"/>
      <c r="G23" s="276"/>
      <c r="H23" s="46"/>
      <c r="I23" s="45"/>
    </row>
    <row r="24" spans="1:9" ht="12.75" customHeight="1" x14ac:dyDescent="0.2">
      <c r="A24" s="42" t="s">
        <v>107</v>
      </c>
      <c r="B24" s="265" t="s">
        <v>106</v>
      </c>
      <c r="C24" s="266"/>
      <c r="D24" s="267">
        <v>1</v>
      </c>
      <c r="E24" s="268"/>
      <c r="F24" s="268"/>
      <c r="G24" s="269"/>
      <c r="H24" s="44"/>
      <c r="I24" s="43"/>
    </row>
    <row r="25" spans="1:9" ht="12.75" customHeight="1" x14ac:dyDescent="0.2">
      <c r="A25" s="42" t="s">
        <v>105</v>
      </c>
      <c r="B25" s="270" t="s">
        <v>104</v>
      </c>
      <c r="C25" s="271"/>
      <c r="D25" s="270"/>
      <c r="E25" s="272"/>
      <c r="F25" s="272"/>
      <c r="G25" s="271"/>
      <c r="H25" s="41"/>
      <c r="I25" s="40">
        <v>19116</v>
      </c>
    </row>
    <row r="26" spans="1:9" ht="12.75" customHeight="1" x14ac:dyDescent="0.2"/>
    <row r="27" spans="1:9" s="39" customFormat="1" x14ac:dyDescent="0.25">
      <c r="A27" s="273"/>
      <c r="B27" s="273"/>
      <c r="C27" s="273"/>
      <c r="D27" s="274"/>
      <c r="E27" s="274"/>
      <c r="F27" s="274"/>
      <c r="G27" s="274"/>
      <c r="H27" s="274"/>
      <c r="I27" s="274"/>
    </row>
    <row r="28" spans="1:9" ht="12.75" customHeight="1" x14ac:dyDescent="0.2">
      <c r="D28" s="38"/>
    </row>
    <row r="29" spans="1:9" ht="25.5" customHeight="1" x14ac:dyDescent="0.2">
      <c r="A29" s="258" t="s">
        <v>103</v>
      </c>
      <c r="B29" s="258"/>
      <c r="C29" s="258"/>
      <c r="D29" s="259"/>
      <c r="E29" s="259"/>
      <c r="F29" s="259"/>
      <c r="G29" s="259"/>
      <c r="H29" s="259"/>
      <c r="I29" s="259"/>
    </row>
    <row r="30" spans="1:9" x14ac:dyDescent="0.2">
      <c r="D30" s="260" t="s">
        <v>98</v>
      </c>
      <c r="E30" s="261"/>
      <c r="F30" s="261"/>
      <c r="G30" s="261"/>
      <c r="H30" s="261"/>
      <c r="I30" s="261"/>
    </row>
    <row r="31" spans="1:9" x14ac:dyDescent="0.2">
      <c r="A31" s="33"/>
    </row>
    <row r="32" spans="1:9" x14ac:dyDescent="0.2">
      <c r="A32" s="258" t="s">
        <v>102</v>
      </c>
      <c r="B32" s="258"/>
      <c r="C32" s="258"/>
      <c r="D32" s="259"/>
      <c r="E32" s="259"/>
      <c r="F32" s="259"/>
      <c r="G32" s="259"/>
      <c r="H32" s="259"/>
      <c r="I32" s="259"/>
    </row>
    <row r="33" spans="1:9" x14ac:dyDescent="0.2">
      <c r="D33" s="260" t="s">
        <v>98</v>
      </c>
      <c r="E33" s="261"/>
      <c r="F33" s="261"/>
      <c r="G33" s="261"/>
      <c r="H33" s="261"/>
      <c r="I33" s="261"/>
    </row>
    <row r="34" spans="1:9" x14ac:dyDescent="0.2">
      <c r="A34" s="33"/>
    </row>
    <row r="35" spans="1:9" x14ac:dyDescent="0.2">
      <c r="A35" s="262" t="s">
        <v>101</v>
      </c>
      <c r="B35" s="262"/>
      <c r="C35" s="262"/>
      <c r="D35" s="259"/>
      <c r="E35" s="259"/>
      <c r="F35" s="259"/>
      <c r="G35" s="37" t="s">
        <v>100</v>
      </c>
      <c r="H35" s="263"/>
      <c r="I35" s="263"/>
    </row>
    <row r="36" spans="1:9" s="34" customFormat="1" x14ac:dyDescent="0.2">
      <c r="A36" s="36"/>
      <c r="B36" s="35"/>
      <c r="C36" s="35"/>
      <c r="D36" s="260" t="s">
        <v>99</v>
      </c>
      <c r="E36" s="260"/>
      <c r="F36" s="260"/>
      <c r="G36" s="35"/>
      <c r="H36" s="264" t="s">
        <v>98</v>
      </c>
      <c r="I36" s="264"/>
    </row>
    <row r="38" spans="1:9" x14ac:dyDescent="0.2">
      <c r="A38" s="258" t="s">
        <v>97</v>
      </c>
      <c r="B38" s="258"/>
      <c r="C38" s="258"/>
      <c r="D38" s="259"/>
      <c r="E38" s="259"/>
      <c r="F38" s="259"/>
      <c r="G38" s="259"/>
      <c r="H38" s="259"/>
      <c r="I38" s="259"/>
    </row>
    <row r="39" spans="1:9" x14ac:dyDescent="0.2">
      <c r="D39" s="260" t="s">
        <v>96</v>
      </c>
      <c r="E39" s="261"/>
      <c r="F39" s="261"/>
      <c r="G39" s="261"/>
      <c r="H39" s="261"/>
      <c r="I39" s="261"/>
    </row>
    <row r="40" spans="1:9" x14ac:dyDescent="0.2">
      <c r="A40" s="33"/>
    </row>
  </sheetData>
  <sheetProtection selectLockedCells="1" selectUnlockedCells="1"/>
  <mergeCells count="50">
    <mergeCell ref="F1:I1"/>
    <mergeCell ref="A1:E1"/>
    <mergeCell ref="B16:C16"/>
    <mergeCell ref="D16:G16"/>
    <mergeCell ref="A10:C10"/>
    <mergeCell ref="D10:I1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D33:I33"/>
    <mergeCell ref="B24:C24"/>
    <mergeCell ref="D24:G24"/>
    <mergeCell ref="B25:C25"/>
    <mergeCell ref="D25:G25"/>
    <mergeCell ref="A27:C27"/>
    <mergeCell ref="D27:I27"/>
    <mergeCell ref="A29:C29"/>
    <mergeCell ref="D29:I29"/>
    <mergeCell ref="D30:I30"/>
    <mergeCell ref="A32:C32"/>
    <mergeCell ref="D32:I32"/>
    <mergeCell ref="A38:C38"/>
    <mergeCell ref="D38:I38"/>
    <mergeCell ref="D39:I39"/>
    <mergeCell ref="A35:C35"/>
    <mergeCell ref="D35:F35"/>
    <mergeCell ref="H35:I35"/>
    <mergeCell ref="D36:F36"/>
    <mergeCell ref="H36:I3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18C1-FFB6-4442-9162-63AF446E17BE}">
  <sheetPr codeName="Лист6"/>
  <dimension ref="A1:AF16"/>
  <sheetViews>
    <sheetView workbookViewId="0">
      <selection activeCell="A2" sqref="A2:F2"/>
    </sheetView>
  </sheetViews>
  <sheetFormatPr defaultRowHeight="15" x14ac:dyDescent="0.25"/>
  <cols>
    <col min="1" max="1" width="3.28515625" style="96" customWidth="1"/>
    <col min="2" max="2" width="2.140625" style="96" customWidth="1"/>
    <col min="3" max="3" width="6" style="96" customWidth="1"/>
    <col min="4" max="4" width="7.5703125" style="96" customWidth="1"/>
    <col min="5" max="5" width="2.7109375" style="96" customWidth="1"/>
    <col min="6" max="6" width="1.5703125" style="96" customWidth="1"/>
    <col min="7" max="7" width="6.42578125" style="96" customWidth="1"/>
    <col min="8" max="10" width="4.85546875" style="96" customWidth="1"/>
    <col min="11" max="11" width="0.5703125" style="96" customWidth="1"/>
    <col min="12" max="12" width="3.85546875" style="96" customWidth="1"/>
    <col min="13" max="13" width="4.85546875" style="96" customWidth="1"/>
    <col min="14" max="14" width="4.28515625" style="96" customWidth="1"/>
    <col min="15" max="15" width="7.5703125" style="96" customWidth="1"/>
    <col min="16" max="16" width="4.85546875" style="96" customWidth="1"/>
    <col min="17" max="17" width="5.42578125" style="96" customWidth="1"/>
    <col min="18" max="18" width="2.7109375" style="96" customWidth="1"/>
    <col min="19" max="19" width="9.140625" style="96" customWidth="1"/>
    <col min="20" max="20" width="4.28515625" style="96" customWidth="1"/>
    <col min="21" max="21" width="0.5703125" style="96" customWidth="1"/>
    <col min="22" max="22" width="2.7109375" style="96" customWidth="1"/>
    <col min="23" max="23" width="5.42578125" style="96" customWidth="1"/>
    <col min="24" max="24" width="2.7109375" style="96" customWidth="1"/>
    <col min="25" max="25" width="9.140625" style="96" customWidth="1"/>
    <col min="26" max="26" width="2.140625" style="96" customWidth="1"/>
    <col min="27" max="27" width="7" style="96" customWidth="1"/>
    <col min="28" max="29" width="3.28515625" style="96" customWidth="1"/>
    <col min="30" max="30" width="4.28515625" style="96" customWidth="1"/>
    <col min="31" max="31" width="14" style="96" customWidth="1"/>
    <col min="32" max="32" width="3.28515625" style="96" customWidth="1"/>
    <col min="33" max="16384" width="9.140625" style="96"/>
  </cols>
  <sheetData>
    <row r="1" spans="1:32" ht="14.25" customHeight="1" x14ac:dyDescent="0.25">
      <c r="A1" s="319" t="s">
        <v>357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20" t="s">
        <v>107</v>
      </c>
      <c r="Y1" s="320"/>
      <c r="Z1" s="320"/>
      <c r="AA1" s="320"/>
      <c r="AB1" s="320"/>
      <c r="AC1" s="320"/>
      <c r="AD1" s="320"/>
      <c r="AE1" s="320"/>
      <c r="AF1" s="320"/>
    </row>
    <row r="2" spans="1:32" ht="49.9" customHeight="1" x14ac:dyDescent="0.25">
      <c r="A2" s="321"/>
      <c r="B2" s="321"/>
      <c r="C2" s="321"/>
      <c r="D2" s="321"/>
      <c r="E2" s="321"/>
      <c r="F2" s="321"/>
      <c r="G2" s="315" t="s">
        <v>402</v>
      </c>
      <c r="H2" s="315"/>
      <c r="I2" s="315"/>
      <c r="J2" s="315"/>
      <c r="K2" s="315"/>
      <c r="L2" s="308" t="s">
        <v>107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21" t="s">
        <v>401</v>
      </c>
      <c r="Z2" s="321"/>
      <c r="AA2" s="321"/>
      <c r="AB2" s="321"/>
      <c r="AC2" s="321"/>
      <c r="AD2" s="315" t="s">
        <v>400</v>
      </c>
      <c r="AE2" s="315"/>
      <c r="AF2" s="315"/>
    </row>
    <row r="3" spans="1:32" ht="14.25" customHeight="1" x14ac:dyDescent="0.25">
      <c r="A3" s="308" t="s">
        <v>107</v>
      </c>
      <c r="B3" s="308"/>
      <c r="C3" s="308"/>
      <c r="D3" s="308"/>
      <c r="E3" s="308"/>
      <c r="F3" s="308"/>
      <c r="Y3" s="308" t="s">
        <v>107</v>
      </c>
      <c r="Z3" s="308"/>
      <c r="AA3" s="308"/>
      <c r="AB3" s="308"/>
      <c r="AC3" s="308"/>
      <c r="AD3" s="315" t="s">
        <v>399</v>
      </c>
      <c r="AE3" s="315"/>
      <c r="AF3" s="315"/>
    </row>
    <row r="4" spans="1:32" ht="14.25" customHeight="1" x14ac:dyDescent="0.25">
      <c r="Y4" s="310" t="s">
        <v>107</v>
      </c>
      <c r="Z4" s="310"/>
      <c r="AA4" s="310"/>
      <c r="AB4" s="310"/>
      <c r="AC4" s="310"/>
      <c r="AD4" s="315" t="s">
        <v>398</v>
      </c>
      <c r="AE4" s="315"/>
      <c r="AF4" s="315"/>
    </row>
    <row r="5" spans="1:32" ht="14.25" customHeight="1" x14ac:dyDescent="0.25">
      <c r="A5" s="316" t="s">
        <v>107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5" t="s">
        <v>397</v>
      </c>
      <c r="Z5" s="315"/>
      <c r="AA5" s="315"/>
      <c r="AB5" s="315"/>
      <c r="AC5" s="315"/>
      <c r="AD5" s="315"/>
      <c r="AE5" s="315"/>
      <c r="AF5" s="315"/>
    </row>
    <row r="6" spans="1:32" ht="28.5" customHeight="1" x14ac:dyDescent="0.25">
      <c r="A6" s="317" t="s">
        <v>396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</row>
    <row r="7" spans="1:32" ht="14.25" customHeight="1" x14ac:dyDescent="0.25">
      <c r="A7" s="318" t="s">
        <v>395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</row>
    <row r="8" spans="1:32" ht="94.15" customHeight="1" x14ac:dyDescent="0.25">
      <c r="A8" s="311" t="s">
        <v>394</v>
      </c>
      <c r="B8" s="311" t="s">
        <v>393</v>
      </c>
      <c r="C8" s="311"/>
      <c r="D8" s="311" t="s">
        <v>392</v>
      </c>
      <c r="E8" s="311" t="s">
        <v>391</v>
      </c>
      <c r="F8" s="311"/>
      <c r="G8" s="311"/>
      <c r="H8" s="311" t="s">
        <v>390</v>
      </c>
      <c r="I8" s="311" t="s">
        <v>389</v>
      </c>
      <c r="J8" s="311" t="s">
        <v>388</v>
      </c>
      <c r="K8" s="311"/>
      <c r="L8" s="311"/>
      <c r="M8" s="311" t="s">
        <v>387</v>
      </c>
      <c r="N8" s="311"/>
      <c r="O8" s="311" t="s">
        <v>386</v>
      </c>
      <c r="P8" s="311" t="s">
        <v>385</v>
      </c>
      <c r="Q8" s="311"/>
      <c r="R8" s="311"/>
      <c r="S8" s="311" t="s">
        <v>384</v>
      </c>
      <c r="T8" s="311" t="s">
        <v>383</v>
      </c>
      <c r="U8" s="311"/>
      <c r="V8" s="311" t="s">
        <v>382</v>
      </c>
      <c r="W8" s="311" t="s">
        <v>381</v>
      </c>
      <c r="X8" s="311"/>
      <c r="Y8" s="311" t="s">
        <v>380</v>
      </c>
      <c r="Z8" s="311" t="s">
        <v>379</v>
      </c>
      <c r="AA8" s="311"/>
      <c r="AB8" s="311" t="s">
        <v>378</v>
      </c>
      <c r="AC8" s="311"/>
      <c r="AD8" s="311"/>
      <c r="AE8" s="311" t="s">
        <v>377</v>
      </c>
      <c r="AF8" s="311" t="s">
        <v>376</v>
      </c>
    </row>
    <row r="9" spans="1:32" ht="42.75" customHeight="1" x14ac:dyDescent="0.25">
      <c r="A9" s="311"/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108" t="s">
        <v>206</v>
      </c>
      <c r="Q9" s="311" t="s">
        <v>338</v>
      </c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311"/>
      <c r="AF9" s="311"/>
    </row>
    <row r="10" spans="1:32" ht="14.25" customHeight="1" x14ac:dyDescent="0.25">
      <c r="A10" s="107" t="s">
        <v>120</v>
      </c>
      <c r="B10" s="314">
        <v>2</v>
      </c>
      <c r="C10" s="314"/>
      <c r="D10" s="106">
        <v>3</v>
      </c>
      <c r="E10" s="314">
        <v>4</v>
      </c>
      <c r="F10" s="314"/>
      <c r="G10" s="314"/>
      <c r="H10" s="106">
        <v>5</v>
      </c>
      <c r="I10" s="106">
        <v>6</v>
      </c>
      <c r="J10" s="314">
        <v>7</v>
      </c>
      <c r="K10" s="314"/>
      <c r="L10" s="314"/>
      <c r="M10" s="314">
        <v>8</v>
      </c>
      <c r="N10" s="314"/>
      <c r="O10" s="106">
        <v>9</v>
      </c>
      <c r="P10" s="106">
        <v>10</v>
      </c>
      <c r="Q10" s="314">
        <v>11</v>
      </c>
      <c r="R10" s="314"/>
      <c r="S10" s="106">
        <v>12</v>
      </c>
      <c r="T10" s="314">
        <v>13</v>
      </c>
      <c r="U10" s="314"/>
      <c r="V10" s="106">
        <v>14</v>
      </c>
      <c r="W10" s="314">
        <v>15</v>
      </c>
      <c r="X10" s="314"/>
      <c r="Y10" s="106">
        <v>16</v>
      </c>
      <c r="Z10" s="314">
        <v>17</v>
      </c>
      <c r="AA10" s="314"/>
      <c r="AB10" s="314">
        <v>18</v>
      </c>
      <c r="AC10" s="314"/>
      <c r="AD10" s="314"/>
      <c r="AE10" s="106">
        <v>19</v>
      </c>
      <c r="AF10" s="106">
        <v>20</v>
      </c>
    </row>
    <row r="11" spans="1:32" ht="126" customHeight="1" x14ac:dyDescent="0.25">
      <c r="A11" s="102" t="s">
        <v>60</v>
      </c>
      <c r="B11" s="305" t="s">
        <v>375</v>
      </c>
      <c r="C11" s="305"/>
      <c r="D11" s="305" t="s">
        <v>190</v>
      </c>
      <c r="E11" s="305" t="s">
        <v>190</v>
      </c>
      <c r="F11" s="305"/>
      <c r="G11" s="305"/>
      <c r="H11" s="103" t="s">
        <v>189</v>
      </c>
      <c r="I11" s="103" t="s">
        <v>189</v>
      </c>
      <c r="J11" s="313">
        <v>40188</v>
      </c>
      <c r="K11" s="313"/>
      <c r="L11" s="313"/>
      <c r="M11" s="313">
        <v>33490</v>
      </c>
      <c r="N11" s="313"/>
      <c r="O11" s="104" t="s">
        <v>107</v>
      </c>
      <c r="P11" s="105">
        <v>1.2</v>
      </c>
      <c r="Q11" s="313">
        <v>401.88</v>
      </c>
      <c r="R11" s="313"/>
      <c r="S11" s="104">
        <v>33891.879999999997</v>
      </c>
      <c r="T11" s="312" t="s">
        <v>366</v>
      </c>
      <c r="U11" s="312"/>
      <c r="V11" s="102" t="s">
        <v>192</v>
      </c>
      <c r="W11" s="312" t="s">
        <v>374</v>
      </c>
      <c r="X11" s="312"/>
      <c r="Y11" s="103" t="s">
        <v>373</v>
      </c>
      <c r="Z11" s="305" t="s">
        <v>372</v>
      </c>
      <c r="AA11" s="305"/>
      <c r="AB11" s="305" t="s">
        <v>371</v>
      </c>
      <c r="AC11" s="305"/>
      <c r="AD11" s="305"/>
      <c r="AE11" s="103" t="s">
        <v>361</v>
      </c>
      <c r="AF11" s="102" t="s">
        <v>105</v>
      </c>
    </row>
    <row r="12" spans="1:32" ht="126" customHeight="1" x14ac:dyDescent="0.25">
      <c r="A12" s="97" t="s">
        <v>61</v>
      </c>
      <c r="B12" s="305" t="s">
        <v>107</v>
      </c>
      <c r="C12" s="305"/>
      <c r="D12" s="305"/>
      <c r="E12" s="304" t="s">
        <v>190</v>
      </c>
      <c r="F12" s="304"/>
      <c r="G12" s="304"/>
      <c r="H12" s="101" t="s">
        <v>189</v>
      </c>
      <c r="I12" s="98" t="s">
        <v>189</v>
      </c>
      <c r="J12" s="307">
        <v>46500</v>
      </c>
      <c r="K12" s="307"/>
      <c r="L12" s="307"/>
      <c r="M12" s="307">
        <v>38750</v>
      </c>
      <c r="N12" s="307"/>
      <c r="O12" s="99" t="s">
        <v>107</v>
      </c>
      <c r="P12" s="100">
        <v>1.2</v>
      </c>
      <c r="Q12" s="307">
        <v>465</v>
      </c>
      <c r="R12" s="307"/>
      <c r="S12" s="99">
        <v>39215</v>
      </c>
      <c r="T12" s="306" t="s">
        <v>366</v>
      </c>
      <c r="U12" s="306"/>
      <c r="V12" s="97" t="s">
        <v>192</v>
      </c>
      <c r="W12" s="306" t="s">
        <v>370</v>
      </c>
      <c r="X12" s="306"/>
      <c r="Y12" s="98" t="s">
        <v>369</v>
      </c>
      <c r="Z12" s="304" t="s">
        <v>368</v>
      </c>
      <c r="AA12" s="304"/>
      <c r="AB12" s="304" t="s">
        <v>367</v>
      </c>
      <c r="AC12" s="304"/>
      <c r="AD12" s="304"/>
      <c r="AE12" s="98" t="s">
        <v>361</v>
      </c>
      <c r="AF12" s="97" t="s">
        <v>105</v>
      </c>
    </row>
    <row r="13" spans="1:32" ht="126" customHeight="1" x14ac:dyDescent="0.25">
      <c r="A13" s="97" t="s">
        <v>62</v>
      </c>
      <c r="B13" s="305" t="s">
        <v>107</v>
      </c>
      <c r="C13" s="305"/>
      <c r="D13" s="305"/>
      <c r="E13" s="304" t="s">
        <v>190</v>
      </c>
      <c r="F13" s="304"/>
      <c r="G13" s="304"/>
      <c r="H13" s="101" t="s">
        <v>189</v>
      </c>
      <c r="I13" s="98" t="s">
        <v>189</v>
      </c>
      <c r="J13" s="307">
        <v>48590.16</v>
      </c>
      <c r="K13" s="307"/>
      <c r="L13" s="307"/>
      <c r="M13" s="307">
        <v>40491.800000000003</v>
      </c>
      <c r="N13" s="307"/>
      <c r="O13" s="99" t="s">
        <v>107</v>
      </c>
      <c r="P13" s="100">
        <v>1.2</v>
      </c>
      <c r="Q13" s="307">
        <v>485.9</v>
      </c>
      <c r="R13" s="307"/>
      <c r="S13" s="99">
        <v>40977.699999999997</v>
      </c>
      <c r="T13" s="306" t="s">
        <v>366</v>
      </c>
      <c r="U13" s="306"/>
      <c r="V13" s="97" t="s">
        <v>192</v>
      </c>
      <c r="W13" s="306" t="s">
        <v>365</v>
      </c>
      <c r="X13" s="306"/>
      <c r="Y13" s="98" t="s">
        <v>364</v>
      </c>
      <c r="Z13" s="304" t="s">
        <v>363</v>
      </c>
      <c r="AA13" s="304"/>
      <c r="AB13" s="304" t="s">
        <v>362</v>
      </c>
      <c r="AC13" s="304"/>
      <c r="AD13" s="304"/>
      <c r="AE13" s="98" t="s">
        <v>361</v>
      </c>
      <c r="AF13" s="97" t="s">
        <v>105</v>
      </c>
    </row>
    <row r="14" spans="1:32" ht="39.950000000000003" customHeight="1" x14ac:dyDescent="0.25"/>
    <row r="15" spans="1:32" ht="14.25" customHeight="1" x14ac:dyDescent="0.25">
      <c r="A15" s="308" t="s">
        <v>107</v>
      </c>
      <c r="B15" s="308"/>
      <c r="C15" s="309" t="s">
        <v>134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 t="s">
        <v>133</v>
      </c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</row>
    <row r="16" spans="1:32" ht="24.2" customHeight="1" x14ac:dyDescent="0.25">
      <c r="A16" s="308" t="s">
        <v>107</v>
      </c>
      <c r="B16" s="308"/>
      <c r="C16" s="308" t="s">
        <v>360</v>
      </c>
      <c r="D16" s="308"/>
      <c r="E16" s="308"/>
      <c r="F16" s="310" t="s">
        <v>107</v>
      </c>
      <c r="G16" s="310"/>
      <c r="H16" s="310"/>
      <c r="I16" s="310"/>
      <c r="J16" s="310"/>
      <c r="K16" s="308" t="s">
        <v>107</v>
      </c>
      <c r="L16" s="308"/>
      <c r="M16" s="308"/>
      <c r="N16" s="308" t="s">
        <v>359</v>
      </c>
      <c r="O16" s="308"/>
      <c r="P16" s="308"/>
      <c r="Q16" s="308"/>
      <c r="R16" s="308" t="s">
        <v>132</v>
      </c>
      <c r="S16" s="308"/>
      <c r="T16" s="308"/>
      <c r="U16" s="310" t="s">
        <v>107</v>
      </c>
      <c r="V16" s="310"/>
      <c r="W16" s="310"/>
      <c r="X16" s="310"/>
      <c r="Y16" s="310"/>
      <c r="Z16" s="310"/>
      <c r="AA16" s="308" t="s">
        <v>107</v>
      </c>
      <c r="AB16" s="308"/>
      <c r="AC16" s="308" t="s">
        <v>131</v>
      </c>
      <c r="AD16" s="308"/>
      <c r="AE16" s="308"/>
      <c r="AF16" s="308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2026-04-22T14:08:54Z</dcterms:modified>
</cp:coreProperties>
</file>